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0AD9299-67C1-45B1-B35C-0771F60E76E0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<sst xmlns="http://schemas.openxmlformats.org/spreadsheetml/2006/main" count="10762" uniqueCount="1246">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</sst>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2738</c:v>
                </c:pt>
                <c:pt idx="1">
                  <c:v>4435</c:v>
                </c:pt>
                <c:pt idx="2">
                  <c:v>2708</c:v>
                </c:pt>
                <c:pt idx="3">
                  <c:v>4937</c:v>
                </c:pt>
                <c:pt idx="4">
                  <c:v>2173</c:v>
                </c:pt>
                <c:pt idx="5">
                  <c:v>2137</c:v>
                </c:pt>
                <c:pt idx="6">
                  <c:v>1543</c:v>
                </c:pt>
                <c:pt idx="7">
                  <c:v>2077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54</c:v>
                </c:pt>
                <c:pt idx="1">
                  <c:v>30</c:v>
                </c:pt>
                <c:pt idx="2">
                  <c:v>52</c:v>
                </c:pt>
                <c:pt idx="3">
                  <c:v>111</c:v>
                </c:pt>
                <c:pt idx="4">
                  <c:v>22</c:v>
                </c:pt>
                <c:pt idx="5">
                  <c:v>42</c:v>
                </c:pt>
                <c:pt idx="6">
                  <c:v>14</c:v>
                </c:pt>
                <c:pt idx="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184</c:v>
                </c:pt>
                <c:pt idx="1">
                  <c:v>2335</c:v>
                </c:pt>
                <c:pt idx="2">
                  <c:v>177</c:v>
                </c:pt>
                <c:pt idx="3">
                  <c:v>430</c:v>
                </c:pt>
                <c:pt idx="4">
                  <c:v>202</c:v>
                </c:pt>
                <c:pt idx="5">
                  <c:v>168</c:v>
                </c:pt>
                <c:pt idx="6">
                  <c:v>78</c:v>
                </c:pt>
                <c:pt idx="7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6018</c:v>
                </c:pt>
                <c:pt idx="1">
                  <c:v>10875</c:v>
                </c:pt>
                <c:pt idx="2">
                  <c:v>4013</c:v>
                </c:pt>
                <c:pt idx="3">
                  <c:v>10406</c:v>
                </c:pt>
                <c:pt idx="4">
                  <c:v>4683</c:v>
                </c:pt>
                <c:pt idx="5">
                  <c:v>4840</c:v>
                </c:pt>
                <c:pt idx="6">
                  <c:v>3520</c:v>
                </c:pt>
                <c:pt idx="7">
                  <c:v>5352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4</v>
          </cell>
          <cell r="R6"/>
          <cell r="S6"/>
          <cell r="T6"/>
          <cell r="U6"/>
          <cell r="V6">
            <v>40</v>
          </cell>
          <cell r="W6">
            <v>142.41666666666666</v>
          </cell>
          <cell r="X6">
            <v>28.08660035108251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/>
          <cell r="AW6"/>
          <cell r="AX6"/>
          <cell r="AY6"/>
          <cell r="AZ6">
            <v>20</v>
          </cell>
          <cell r="BA6">
            <v>24</v>
          </cell>
          <cell r="BB6">
            <v>83.333333333333343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7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3</v>
          </cell>
          <cell r="R7"/>
          <cell r="S7"/>
          <cell r="T7"/>
          <cell r="U7"/>
          <cell r="V7">
            <v>68</v>
          </cell>
          <cell r="W7">
            <v>137.08333333333331</v>
          </cell>
          <cell r="X7">
            <v>49.604863221884507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0</v>
          </cell>
          <cell r="AV7"/>
          <cell r="AW7"/>
          <cell r="AX7"/>
          <cell r="AY7"/>
          <cell r="AZ7">
            <v>11</v>
          </cell>
          <cell r="BA7">
            <v>13.5</v>
          </cell>
          <cell r="BB7">
            <v>81.481481481481481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3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1</v>
          </cell>
          <cell r="R8"/>
          <cell r="S8"/>
          <cell r="T8"/>
          <cell r="U8"/>
          <cell r="V8">
            <v>20</v>
          </cell>
          <cell r="W8">
            <v>82.666666666666671</v>
          </cell>
          <cell r="X8">
            <v>24.193548387096772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/>
          <cell r="AW8"/>
          <cell r="AX8"/>
          <cell r="AY8"/>
          <cell r="AZ8">
            <v>2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6</v>
          </cell>
          <cell r="R9"/>
          <cell r="S9"/>
          <cell r="T9"/>
          <cell r="U9"/>
          <cell r="V9">
            <v>28</v>
          </cell>
          <cell r="W9">
            <v>50.25</v>
          </cell>
          <cell r="X9">
            <v>55.721393034825873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6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/>
          <cell r="S10"/>
          <cell r="T10"/>
          <cell r="U10"/>
          <cell r="V10">
            <v>42</v>
          </cell>
          <cell r="W10">
            <v>62.416666666666664</v>
          </cell>
          <cell r="X10">
            <v>67.289719626168235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/>
          <cell r="AW10"/>
          <cell r="AX10"/>
          <cell r="AY10"/>
          <cell r="AZ10">
            <v>20</v>
          </cell>
          <cell r="BA10">
            <v>6</v>
          </cell>
          <cell r="BB10">
            <v>333.33333333333337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16</v>
          </cell>
          <cell r="R11"/>
          <cell r="S11"/>
          <cell r="T11"/>
          <cell r="U11"/>
          <cell r="V11">
            <v>465</v>
          </cell>
          <cell r="W11">
            <v>424.91666666666669</v>
          </cell>
          <cell r="X11">
            <v>109.43322220043146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0</v>
          </cell>
          <cell r="AG11"/>
          <cell r="AH11"/>
          <cell r="AI11"/>
          <cell r="AJ11"/>
          <cell r="AK11">
            <v>2</v>
          </cell>
          <cell r="AL11">
            <v>0.43333333333333329</v>
          </cell>
          <cell r="AM11">
            <v>461.5384615384616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16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10</v>
          </cell>
          <cell r="R12"/>
          <cell r="S12"/>
          <cell r="T12"/>
          <cell r="U12"/>
          <cell r="V12">
            <v>119</v>
          </cell>
          <cell r="W12">
            <v>175.58333333333334</v>
          </cell>
          <cell r="X12">
            <v>67.774086378737536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16</v>
          </cell>
          <cell r="Q13">
            <v>16</v>
          </cell>
          <cell r="R13"/>
          <cell r="S13"/>
          <cell r="T13"/>
          <cell r="U13"/>
          <cell r="V13">
            <v>130</v>
          </cell>
          <cell r="W13">
            <v>265.16666666666663</v>
          </cell>
          <cell r="X13">
            <v>49.02576995600252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/>
          <cell r="AH13"/>
          <cell r="AI13"/>
          <cell r="AJ13"/>
          <cell r="AK13">
            <v>16</v>
          </cell>
          <cell r="AL13">
            <v>11.7</v>
          </cell>
          <cell r="AM13">
            <v>136.75213675213675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16</v>
          </cell>
          <cell r="BJ13">
            <v>17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/>
          <cell r="S14"/>
          <cell r="T14"/>
          <cell r="U14"/>
          <cell r="V14">
            <v>88</v>
          </cell>
          <cell r="W14">
            <v>92.166666666666671</v>
          </cell>
          <cell r="X14">
            <v>95.479204339963829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/>
          <cell r="S15"/>
          <cell r="T15"/>
          <cell r="U15"/>
          <cell r="V15">
            <v>17</v>
          </cell>
          <cell r="W15">
            <v>35.333333333333329</v>
          </cell>
          <cell r="X15">
            <v>48.113207547169814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1</v>
          </cell>
          <cell r="R16"/>
          <cell r="S16"/>
          <cell r="T16"/>
          <cell r="U16"/>
          <cell r="V16">
            <v>34</v>
          </cell>
          <cell r="W16">
            <v>6.25</v>
          </cell>
          <cell r="X16">
            <v>544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/>
          <cell r="S17"/>
          <cell r="T17"/>
          <cell r="U17"/>
          <cell r="V17">
            <v>65</v>
          </cell>
          <cell r="W17">
            <v>63</v>
          </cell>
          <cell r="X17">
            <v>103.17460317460319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/>
          <cell r="S18"/>
          <cell r="T18"/>
          <cell r="U18"/>
          <cell r="V18">
            <v>74</v>
          </cell>
          <cell r="W18">
            <v>127.25</v>
          </cell>
          <cell r="X18">
            <v>58.153241650294696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>
            <v>0</v>
          </cell>
          <cell r="Q19">
            <v>2</v>
          </cell>
          <cell r="R19"/>
          <cell r="S19"/>
          <cell r="T19"/>
          <cell r="U19"/>
          <cell r="V19">
            <v>21</v>
          </cell>
          <cell r="W19">
            <v>81.75</v>
          </cell>
          <cell r="X19">
            <v>25.688073394495415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2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65</v>
          </cell>
          <cell r="R20"/>
          <cell r="S20"/>
          <cell r="T20"/>
          <cell r="U20"/>
          <cell r="V20">
            <v>748</v>
          </cell>
          <cell r="W20">
            <v>649</v>
          </cell>
          <cell r="X20">
            <v>115.2542372881356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/>
          <cell r="AH20"/>
          <cell r="AI20"/>
          <cell r="AJ20"/>
          <cell r="AK20">
            <v>4</v>
          </cell>
          <cell r="AL20">
            <v>1.3</v>
          </cell>
          <cell r="AM20">
            <v>307.69230769230768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65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/>
          <cell r="S21"/>
          <cell r="T21"/>
          <cell r="U21"/>
          <cell r="V21">
            <v>26</v>
          </cell>
          <cell r="W21">
            <v>74.666666666666671</v>
          </cell>
          <cell r="X21">
            <v>34.821428571428569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/>
          <cell r="S22"/>
          <cell r="T22"/>
          <cell r="U22"/>
          <cell r="V22">
            <v>20</v>
          </cell>
          <cell r="W22">
            <v>51.666666666666664</v>
          </cell>
          <cell r="X22">
            <v>38.70967741935484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/>
          <cell r="S23"/>
          <cell r="T23"/>
          <cell r="U23"/>
          <cell r="V23">
            <v>11</v>
          </cell>
          <cell r="W23">
            <v>35.833333333333336</v>
          </cell>
          <cell r="X23">
            <v>30.697674418604649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/>
          <cell r="S24"/>
          <cell r="T24"/>
          <cell r="U24"/>
          <cell r="V24">
            <v>17</v>
          </cell>
          <cell r="W24">
            <v>29.166666666666668</v>
          </cell>
          <cell r="X24">
            <v>58.285714285714285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/>
          <cell r="S26"/>
          <cell r="T26"/>
          <cell r="U26"/>
          <cell r="V26">
            <v>37</v>
          </cell>
          <cell r="W26">
            <v>52.833333333333336</v>
          </cell>
          <cell r="X26">
            <v>70.031545741324919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2</v>
          </cell>
          <cell r="R27"/>
          <cell r="S27"/>
          <cell r="T27"/>
          <cell r="U27"/>
          <cell r="V27">
            <v>155</v>
          </cell>
          <cell r="W27">
            <v>306.66666666666669</v>
          </cell>
          <cell r="X27">
            <v>50.54347826086957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3</v>
          </cell>
          <cell r="AL27">
            <v>0.43333333333333329</v>
          </cell>
          <cell r="AM27">
            <v>692.30769230769238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2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16</v>
          </cell>
          <cell r="R28"/>
          <cell r="S28"/>
          <cell r="T28"/>
          <cell r="U28"/>
          <cell r="V28">
            <v>145</v>
          </cell>
          <cell r="W28">
            <v>273.91666666666663</v>
          </cell>
          <cell r="X28">
            <v>52.935807727411024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0.43333333333333329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16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6</v>
          </cell>
          <cell r="R29"/>
          <cell r="S29"/>
          <cell r="T29"/>
          <cell r="U29"/>
          <cell r="V29">
            <v>581</v>
          </cell>
          <cell r="W29">
            <v>379.25</v>
          </cell>
          <cell r="X29">
            <v>153.19709953856295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35</v>
          </cell>
          <cell r="AL29">
            <v>28.6</v>
          </cell>
          <cell r="AM29">
            <v>122.37762237762237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3</v>
          </cell>
          <cell r="BA29">
            <v>4.5</v>
          </cell>
          <cell r="BB29">
            <v>66.666666666666657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6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21</v>
          </cell>
          <cell r="Q30">
            <v>15</v>
          </cell>
          <cell r="R30"/>
          <cell r="S30"/>
          <cell r="T30"/>
          <cell r="U30"/>
          <cell r="V30">
            <v>149</v>
          </cell>
          <cell r="W30">
            <v>253.33333333333334</v>
          </cell>
          <cell r="X30">
            <v>58.815789473684212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21</v>
          </cell>
          <cell r="BJ30">
            <v>15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32</v>
          </cell>
          <cell r="R31"/>
          <cell r="S31"/>
          <cell r="T31"/>
          <cell r="U31"/>
          <cell r="V31">
            <v>275</v>
          </cell>
          <cell r="W31">
            <v>292.25</v>
          </cell>
          <cell r="X31">
            <v>94.097519247219836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32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7</v>
          </cell>
          <cell r="R32"/>
          <cell r="S32"/>
          <cell r="T32"/>
          <cell r="U32"/>
          <cell r="V32">
            <v>48</v>
          </cell>
          <cell r="W32">
            <v>60.083333333333336</v>
          </cell>
          <cell r="X32">
            <v>79.889042995839105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7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7</v>
          </cell>
          <cell r="O33">
            <v>18</v>
          </cell>
          <cell r="P33">
            <v>15</v>
          </cell>
          <cell r="Q33">
            <v>17</v>
          </cell>
          <cell r="R33"/>
          <cell r="S33"/>
          <cell r="T33"/>
          <cell r="U33"/>
          <cell r="V33">
            <v>110</v>
          </cell>
          <cell r="W33">
            <v>127.5</v>
          </cell>
          <cell r="X33">
            <v>86.274509803921575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8</v>
          </cell>
          <cell r="BH33">
            <v>18</v>
          </cell>
          <cell r="BI33">
            <v>15</v>
          </cell>
          <cell r="BJ33">
            <v>17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20</v>
          </cell>
          <cell r="R34"/>
          <cell r="S34"/>
          <cell r="T34"/>
          <cell r="U34"/>
          <cell r="V34">
            <v>151</v>
          </cell>
          <cell r="W34">
            <v>191.58333333333334</v>
          </cell>
          <cell r="X34">
            <v>78.816876903001301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4.3333333333333339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20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8</v>
          </cell>
          <cell r="W35">
            <v>98.333333333333329</v>
          </cell>
          <cell r="X35">
            <v>8.1355932203389845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6</v>
          </cell>
          <cell r="R36"/>
          <cell r="S36"/>
          <cell r="T36"/>
          <cell r="U36"/>
          <cell r="V36">
            <v>84</v>
          </cell>
          <cell r="W36">
            <v>117.58333333333333</v>
          </cell>
          <cell r="X36">
            <v>71.438695960311833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6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/>
          <cell r="S37"/>
          <cell r="T37"/>
          <cell r="U37"/>
          <cell r="V37">
            <v>48</v>
          </cell>
          <cell r="W37">
            <v>32.25</v>
          </cell>
          <cell r="X37">
            <v>148.83720930232559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13</v>
          </cell>
          <cell r="W39">
            <v>55.916666666666664</v>
          </cell>
          <cell r="X39">
            <v>23.248882265275707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/>
          <cell r="S40"/>
          <cell r="T40"/>
          <cell r="U40"/>
          <cell r="V40">
            <v>16</v>
          </cell>
          <cell r="W40">
            <v>31.25</v>
          </cell>
          <cell r="X40">
            <v>51.2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4</v>
          </cell>
          <cell r="R41"/>
          <cell r="S41"/>
          <cell r="T41"/>
          <cell r="U41"/>
          <cell r="V41">
            <v>96</v>
          </cell>
          <cell r="W41">
            <v>216.58333333333334</v>
          </cell>
          <cell r="X41">
            <v>44.324740284724896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2.6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4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1</v>
          </cell>
          <cell r="W42">
            <v>13.583333333333334</v>
          </cell>
          <cell r="X42">
            <v>7.3619631901840483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/>
          <cell r="S43"/>
          <cell r="T43"/>
          <cell r="U43"/>
          <cell r="V43">
            <v>10</v>
          </cell>
          <cell r="W43">
            <v>24.333333333333332</v>
          </cell>
          <cell r="X43">
            <v>41.095890410958908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0</v>
          </cell>
          <cell r="R44"/>
          <cell r="S44"/>
          <cell r="T44"/>
          <cell r="U44"/>
          <cell r="V44">
            <v>12</v>
          </cell>
          <cell r="W44">
            <v>56.333333333333336</v>
          </cell>
          <cell r="X44">
            <v>21.301775147928993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4</v>
          </cell>
          <cell r="R45"/>
          <cell r="S45"/>
          <cell r="T45"/>
          <cell r="U45"/>
          <cell r="V45">
            <v>24</v>
          </cell>
          <cell r="W45">
            <v>65.833333333333343</v>
          </cell>
          <cell r="X45">
            <v>36.455696202531641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4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0</v>
          </cell>
          <cell r="R46"/>
          <cell r="S46"/>
          <cell r="T46"/>
          <cell r="U46"/>
          <cell r="V46">
            <v>8</v>
          </cell>
          <cell r="W46">
            <v>27.166666666666668</v>
          </cell>
          <cell r="X46">
            <v>29.447852760736193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3</v>
          </cell>
          <cell r="W47">
            <v>14.5</v>
          </cell>
          <cell r="X47">
            <v>20.689655172413794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/>
          <cell r="S49"/>
          <cell r="T49"/>
          <cell r="U49"/>
          <cell r="V49">
            <v>9</v>
          </cell>
          <cell r="W49">
            <v>14.416666666666666</v>
          </cell>
          <cell r="X49">
            <v>62.427745664739888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3</v>
          </cell>
          <cell r="Q51">
            <v>0</v>
          </cell>
          <cell r="R51"/>
          <cell r="S51"/>
          <cell r="T51"/>
          <cell r="U51"/>
          <cell r="V51">
            <v>20</v>
          </cell>
          <cell r="W51">
            <v>36.916666666666664</v>
          </cell>
          <cell r="X51">
            <v>54.176072234762984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3</v>
          </cell>
          <cell r="Q52">
            <v>1</v>
          </cell>
          <cell r="R52"/>
          <cell r="S52"/>
          <cell r="T52"/>
          <cell r="U52"/>
          <cell r="V52">
            <v>25</v>
          </cell>
          <cell r="W52">
            <v>20.833333333333332</v>
          </cell>
          <cell r="X52">
            <v>120.00000000000001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3</v>
          </cell>
          <cell r="BJ52">
            <v>1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5</v>
          </cell>
          <cell r="R53"/>
          <cell r="S53"/>
          <cell r="T53"/>
          <cell r="U53"/>
          <cell r="V53">
            <v>28</v>
          </cell>
          <cell r="W53">
            <v>26.5</v>
          </cell>
          <cell r="X53">
            <v>105.66037735849056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5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15</v>
          </cell>
          <cell r="R54"/>
          <cell r="S54"/>
          <cell r="T54"/>
          <cell r="U54"/>
          <cell r="V54">
            <v>163</v>
          </cell>
          <cell r="W54">
            <v>270.91666666666663</v>
          </cell>
          <cell r="X54">
            <v>60.166102737619198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/>
          <cell r="AH54"/>
          <cell r="AI54"/>
          <cell r="AJ54"/>
          <cell r="AK54">
            <v>1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/>
          <cell r="AW54"/>
          <cell r="AX54"/>
          <cell r="AY54"/>
          <cell r="AZ54">
            <v>1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16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/>
          <cell r="S55"/>
          <cell r="T55"/>
          <cell r="U55"/>
          <cell r="V55">
            <v>12</v>
          </cell>
          <cell r="W55">
            <v>31.416666666666668</v>
          </cell>
          <cell r="X55">
            <v>38.196286472148536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6</v>
          </cell>
          <cell r="R56"/>
          <cell r="S56"/>
          <cell r="T56"/>
          <cell r="U56"/>
          <cell r="V56">
            <v>43</v>
          </cell>
          <cell r="W56">
            <v>113.75</v>
          </cell>
          <cell r="X56">
            <v>37.802197802197803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3</v>
          </cell>
          <cell r="R57"/>
          <cell r="S57"/>
          <cell r="T57"/>
          <cell r="U57"/>
          <cell r="V57">
            <v>26</v>
          </cell>
          <cell r="W57">
            <v>121.25</v>
          </cell>
          <cell r="X57">
            <v>21.443298969072163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3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0</v>
          </cell>
          <cell r="R58"/>
          <cell r="S58"/>
          <cell r="T58"/>
          <cell r="U58"/>
          <cell r="V58">
            <v>15</v>
          </cell>
          <cell r="W58">
            <v>27.916666666666668</v>
          </cell>
          <cell r="X58">
            <v>53.731343283582092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/>
          <cell r="S59"/>
          <cell r="T59"/>
          <cell r="U59"/>
          <cell r="V59">
            <v>17</v>
          </cell>
          <cell r="W59">
            <v>46.416666666666664</v>
          </cell>
          <cell r="X59">
            <v>36.624775583482943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/>
          <cell r="S60"/>
          <cell r="T60"/>
          <cell r="U60"/>
          <cell r="V60">
            <v>30</v>
          </cell>
          <cell r="W60">
            <v>64.083333333333343</v>
          </cell>
          <cell r="X60">
            <v>46.814044213263969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/>
          <cell r="S61"/>
          <cell r="T61"/>
          <cell r="U61"/>
          <cell r="V61">
            <v>15</v>
          </cell>
          <cell r="W61">
            <v>67</v>
          </cell>
          <cell r="X61">
            <v>22.388059701492537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/>
          <cell r="S62"/>
          <cell r="T62"/>
          <cell r="U62"/>
          <cell r="V62">
            <v>12</v>
          </cell>
          <cell r="W62">
            <v>26.5</v>
          </cell>
          <cell r="X62">
            <v>45.283018867924532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3</v>
          </cell>
          <cell r="R63"/>
          <cell r="S63"/>
          <cell r="T63"/>
          <cell r="U63"/>
          <cell r="V63">
            <v>46</v>
          </cell>
          <cell r="W63">
            <v>66.5</v>
          </cell>
          <cell r="X63">
            <v>69.172932330827066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3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1</v>
          </cell>
          <cell r="R64"/>
          <cell r="S64"/>
          <cell r="T64"/>
          <cell r="U64"/>
          <cell r="V64">
            <v>33</v>
          </cell>
          <cell r="W64">
            <v>28.25</v>
          </cell>
          <cell r="X64">
            <v>116.8141592920354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1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/>
          <cell r="S65"/>
          <cell r="T65"/>
          <cell r="U65"/>
          <cell r="V65">
            <v>31</v>
          </cell>
          <cell r="W65">
            <v>58.916666666666664</v>
          </cell>
          <cell r="X65">
            <v>52.616690240452627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9</v>
          </cell>
          <cell r="R66"/>
          <cell r="S66"/>
          <cell r="T66"/>
          <cell r="U66"/>
          <cell r="V66">
            <v>63</v>
          </cell>
          <cell r="W66">
            <v>48.833333333333336</v>
          </cell>
          <cell r="X66">
            <v>129.01023890784981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9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3</v>
          </cell>
          <cell r="R67"/>
          <cell r="S67"/>
          <cell r="T67"/>
          <cell r="U67"/>
          <cell r="V67">
            <v>107</v>
          </cell>
          <cell r="W67">
            <v>230.08333333333334</v>
          </cell>
          <cell r="X67">
            <v>46.504889532777973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1</v>
          </cell>
          <cell r="AV67"/>
          <cell r="AW67"/>
          <cell r="AX67"/>
          <cell r="AY67"/>
          <cell r="AZ67">
            <v>28</v>
          </cell>
          <cell r="BA67">
            <v>39</v>
          </cell>
          <cell r="BB67">
            <v>71.794871794871796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0</v>
          </cell>
          <cell r="R68"/>
          <cell r="S68"/>
          <cell r="T68"/>
          <cell r="U68"/>
          <cell r="V68">
            <v>32</v>
          </cell>
          <cell r="W68">
            <v>72.5</v>
          </cell>
          <cell r="X68">
            <v>44.137931034482762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0</v>
          </cell>
          <cell r="AV68"/>
          <cell r="AW68"/>
          <cell r="AX68"/>
          <cell r="AY68"/>
          <cell r="AZ68">
            <v>2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27</v>
          </cell>
          <cell r="R69"/>
          <cell r="S69"/>
          <cell r="T69"/>
          <cell r="U69"/>
          <cell r="V69">
            <v>166</v>
          </cell>
          <cell r="W69">
            <v>317.08333333333331</v>
          </cell>
          <cell r="X69">
            <v>52.352168199737193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27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4</v>
          </cell>
          <cell r="R70"/>
          <cell r="S70"/>
          <cell r="T70"/>
          <cell r="U70"/>
          <cell r="V70">
            <v>31</v>
          </cell>
          <cell r="W70">
            <v>51.166666666666664</v>
          </cell>
          <cell r="X70">
            <v>60.586319218241044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4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/>
          <cell r="S71"/>
          <cell r="T71"/>
          <cell r="U71"/>
          <cell r="V71">
            <v>17</v>
          </cell>
          <cell r="W71">
            <v>69</v>
          </cell>
          <cell r="X71">
            <v>24.637681159420293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2</v>
          </cell>
          <cell r="R72"/>
          <cell r="S72"/>
          <cell r="T72"/>
          <cell r="U72"/>
          <cell r="V72">
            <v>36</v>
          </cell>
          <cell r="W72">
            <v>105.75</v>
          </cell>
          <cell r="X72">
            <v>34.042553191489361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1.7333333333333332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2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/>
          <cell r="S73"/>
          <cell r="T73"/>
          <cell r="U73"/>
          <cell r="V73">
            <v>92</v>
          </cell>
          <cell r="W73">
            <v>112.16666666666667</v>
          </cell>
          <cell r="X73">
            <v>82.020802377414554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2</v>
          </cell>
          <cell r="R74"/>
          <cell r="S74"/>
          <cell r="T74"/>
          <cell r="U74"/>
          <cell r="V74">
            <v>57</v>
          </cell>
          <cell r="W74">
            <v>84</v>
          </cell>
          <cell r="X74">
            <v>67.857142857142861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2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5</v>
          </cell>
          <cell r="R75"/>
          <cell r="S75"/>
          <cell r="T75"/>
          <cell r="U75"/>
          <cell r="V75">
            <v>38</v>
          </cell>
          <cell r="W75">
            <v>62.166666666666664</v>
          </cell>
          <cell r="X75">
            <v>61.126005361930304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3.4666666666666663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5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/>
          <cell r="S76"/>
          <cell r="T76"/>
          <cell r="U76"/>
          <cell r="V76">
            <v>30</v>
          </cell>
          <cell r="W76">
            <v>51</v>
          </cell>
          <cell r="X76">
            <v>58.82352941176471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/>
          <cell r="S77"/>
          <cell r="T77"/>
          <cell r="U77"/>
          <cell r="V77">
            <v>16</v>
          </cell>
          <cell r="W77">
            <v>39.25</v>
          </cell>
          <cell r="X77">
            <v>40.764331210191088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/>
          <cell r="AH77"/>
          <cell r="AI77"/>
          <cell r="AJ77"/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4</v>
          </cell>
          <cell r="W78">
            <v>22.333333333333332</v>
          </cell>
          <cell r="X78">
            <v>17.910447761194032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9</v>
          </cell>
          <cell r="AL78">
            <v>2.166666666666667</v>
          </cell>
          <cell r="AM78">
            <v>415.38461538461536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0</v>
          </cell>
          <cell r="R79"/>
          <cell r="S79"/>
          <cell r="T79"/>
          <cell r="U79"/>
          <cell r="V79">
            <v>153</v>
          </cell>
          <cell r="W79">
            <v>222.25</v>
          </cell>
          <cell r="X79">
            <v>68.841394825646802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5</v>
          </cell>
          <cell r="AL79">
            <v>2.6</v>
          </cell>
          <cell r="AM79">
            <v>192.30769230769229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25</v>
          </cell>
          <cell r="W80">
            <v>30.666666666666668</v>
          </cell>
          <cell r="X80">
            <v>81.521739130434781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1</v>
          </cell>
          <cell r="Q81">
            <v>0</v>
          </cell>
          <cell r="R81"/>
          <cell r="S81"/>
          <cell r="T81"/>
          <cell r="U81"/>
          <cell r="V81">
            <v>20</v>
          </cell>
          <cell r="W81">
            <v>85.083333333333329</v>
          </cell>
          <cell r="X81">
            <v>23.506366307541626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9</v>
          </cell>
          <cell r="W82">
            <v>39.583333333333336</v>
          </cell>
          <cell r="X82">
            <v>22.736842105263154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8</v>
          </cell>
          <cell r="W83">
            <v>21</v>
          </cell>
          <cell r="X83">
            <v>38.095238095238095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5</v>
          </cell>
          <cell r="W84">
            <v>25.916666666666668</v>
          </cell>
          <cell r="X84">
            <v>19.292604501607716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/>
          <cell r="S85"/>
          <cell r="T85"/>
          <cell r="U85"/>
          <cell r="V85">
            <v>2</v>
          </cell>
          <cell r="W85">
            <v>2.9166666666666665</v>
          </cell>
          <cell r="X85">
            <v>68.571428571428569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/>
          <cell r="S86"/>
          <cell r="T86"/>
          <cell r="U86"/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/>
          <cell r="S87"/>
          <cell r="T87"/>
          <cell r="U87"/>
          <cell r="V87">
            <v>5</v>
          </cell>
          <cell r="W87">
            <v>12.75</v>
          </cell>
          <cell r="X87">
            <v>39.215686274509807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0</v>
          </cell>
          <cell r="R88"/>
          <cell r="S88"/>
          <cell r="T88"/>
          <cell r="U88"/>
          <cell r="V88">
            <v>29</v>
          </cell>
          <cell r="W88">
            <v>26.25</v>
          </cell>
          <cell r="X88">
            <v>110.47619047619048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5</v>
          </cell>
          <cell r="R89"/>
          <cell r="S89"/>
          <cell r="T89"/>
          <cell r="U89"/>
          <cell r="V89">
            <v>64</v>
          </cell>
          <cell r="W89">
            <v>36.416666666666671</v>
          </cell>
          <cell r="X89">
            <v>175.74370709382148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5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/>
          <cell r="S90"/>
          <cell r="T90"/>
          <cell r="U90"/>
          <cell r="V90">
            <v>22</v>
          </cell>
          <cell r="W90">
            <v>40</v>
          </cell>
          <cell r="X90">
            <v>55.000000000000007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1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/>
          <cell r="S91"/>
          <cell r="T91"/>
          <cell r="U91"/>
          <cell r="V91">
            <v>16</v>
          </cell>
          <cell r="W91">
            <v>9.0833333333333321</v>
          </cell>
          <cell r="X91">
            <v>176.14678899082571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5</v>
          </cell>
          <cell r="AL91">
            <v>0.86666666666666659</v>
          </cell>
          <cell r="AM91">
            <v>576.92307692307702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2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0</v>
          </cell>
          <cell r="R92"/>
          <cell r="S92"/>
          <cell r="T92"/>
          <cell r="U92"/>
          <cell r="V92">
            <v>24</v>
          </cell>
          <cell r="W92">
            <v>18.166666666666664</v>
          </cell>
          <cell r="X92">
            <v>132.11009174311928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59</v>
          </cell>
          <cell r="K93">
            <v>49</v>
          </cell>
          <cell r="L93">
            <v>53</v>
          </cell>
          <cell r="M93">
            <v>45</v>
          </cell>
          <cell r="N93">
            <v>44</v>
          </cell>
          <cell r="O93">
            <v>25</v>
          </cell>
          <cell r="P93">
            <v>39</v>
          </cell>
          <cell r="Q93">
            <v>18</v>
          </cell>
          <cell r="R93"/>
          <cell r="S93"/>
          <cell r="T93"/>
          <cell r="U93"/>
          <cell r="V93">
            <v>332</v>
          </cell>
          <cell r="W93">
            <v>378.66666666666669</v>
          </cell>
          <cell r="X93">
            <v>87.676056338028161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/>
          <cell r="AH93"/>
          <cell r="AI93"/>
          <cell r="AJ93"/>
          <cell r="AK93">
            <v>4</v>
          </cell>
          <cell r="AL93">
            <v>1.7333333333333332</v>
          </cell>
          <cell r="AM93">
            <v>230.7692307692308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/>
          <cell r="AW93"/>
          <cell r="AX93"/>
          <cell r="AY93"/>
          <cell r="AZ93">
            <v>3</v>
          </cell>
          <cell r="BA93">
            <v>1.5</v>
          </cell>
          <cell r="BB93">
            <v>200</v>
          </cell>
          <cell r="BC93">
            <v>59</v>
          </cell>
          <cell r="BD93">
            <v>49</v>
          </cell>
          <cell r="BE93">
            <v>54</v>
          </cell>
          <cell r="BF93">
            <v>47</v>
          </cell>
          <cell r="BG93">
            <v>44</v>
          </cell>
          <cell r="BH93">
            <v>26</v>
          </cell>
          <cell r="BI93">
            <v>42</v>
          </cell>
          <cell r="BJ93">
            <v>18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/>
          <cell r="S94"/>
          <cell r="T94"/>
          <cell r="U94"/>
          <cell r="V94">
            <v>48</v>
          </cell>
          <cell r="W94">
            <v>67.75</v>
          </cell>
          <cell r="X94">
            <v>70.848708487084863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7</v>
          </cell>
          <cell r="Q95">
            <v>0</v>
          </cell>
          <cell r="R95"/>
          <cell r="S95"/>
          <cell r="T95"/>
          <cell r="U95"/>
          <cell r="V95">
            <v>56</v>
          </cell>
          <cell r="W95">
            <v>134.75</v>
          </cell>
          <cell r="X95">
            <v>41.558441558441558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1</v>
          </cell>
          <cell r="AL95">
            <v>0.86666666666666659</v>
          </cell>
          <cell r="AM95">
            <v>115.3846153846154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7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2</v>
          </cell>
          <cell r="W96">
            <v>52.166666666666664</v>
          </cell>
          <cell r="X96">
            <v>3.8338658146964857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0</v>
          </cell>
          <cell r="R97"/>
          <cell r="S97"/>
          <cell r="T97"/>
          <cell r="U97"/>
          <cell r="V97">
            <v>71</v>
          </cell>
          <cell r="W97">
            <v>110.33333333333333</v>
          </cell>
          <cell r="X97">
            <v>64.350453172205448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/>
          <cell r="S98"/>
          <cell r="T98"/>
          <cell r="U98"/>
          <cell r="V98">
            <v>11</v>
          </cell>
          <cell r="W98">
            <v>30.416666666666668</v>
          </cell>
          <cell r="X98">
            <v>36.164383561643838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5</v>
          </cell>
          <cell r="R99"/>
          <cell r="S99"/>
          <cell r="T99"/>
          <cell r="U99"/>
          <cell r="V99">
            <v>53</v>
          </cell>
          <cell r="W99">
            <v>72.25</v>
          </cell>
          <cell r="X99">
            <v>73.356401384083043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5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0</v>
          </cell>
          <cell r="R100"/>
          <cell r="S100"/>
          <cell r="T100"/>
          <cell r="U100"/>
          <cell r="V100">
            <v>20</v>
          </cell>
          <cell r="W100">
            <v>110.83333333333333</v>
          </cell>
          <cell r="X100">
            <v>18.045112781954888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0</v>
          </cell>
          <cell r="AG100"/>
          <cell r="AH100"/>
          <cell r="AI100"/>
          <cell r="AJ100"/>
          <cell r="AK100">
            <v>45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1</v>
          </cell>
          <cell r="BA100">
            <v>1.5</v>
          </cell>
          <cell r="BB100">
            <v>66.666666666666657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1</v>
          </cell>
          <cell r="R101"/>
          <cell r="S101"/>
          <cell r="T101"/>
          <cell r="U101"/>
          <cell r="V101">
            <v>27</v>
          </cell>
          <cell r="W101">
            <v>40.5</v>
          </cell>
          <cell r="X101">
            <v>66.666666666666657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1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6</v>
          </cell>
          <cell r="R102"/>
          <cell r="S102"/>
          <cell r="T102"/>
          <cell r="U102"/>
          <cell r="V102">
            <v>29</v>
          </cell>
          <cell r="W102">
            <v>46.916666666666664</v>
          </cell>
          <cell r="X102">
            <v>61.81172291296626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6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7</v>
          </cell>
          <cell r="Q103">
            <v>17</v>
          </cell>
          <cell r="R103"/>
          <cell r="S103"/>
          <cell r="T103"/>
          <cell r="U103"/>
          <cell r="V103">
            <v>141</v>
          </cell>
          <cell r="W103">
            <v>215.08333333333334</v>
          </cell>
          <cell r="X103">
            <v>65.555986051917856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0.86666666666666659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7</v>
          </cell>
          <cell r="BJ103">
            <v>17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0</v>
          </cell>
          <cell r="Q104">
            <v>3</v>
          </cell>
          <cell r="R104"/>
          <cell r="S104"/>
          <cell r="T104"/>
          <cell r="U104"/>
          <cell r="V104">
            <v>69</v>
          </cell>
          <cell r="W104">
            <v>154.91666666666666</v>
          </cell>
          <cell r="X104">
            <v>44.540075309306083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0</v>
          </cell>
          <cell r="BJ104">
            <v>3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0</v>
          </cell>
          <cell r="Q105">
            <v>2</v>
          </cell>
          <cell r="R105"/>
          <cell r="S105"/>
          <cell r="T105"/>
          <cell r="U105"/>
          <cell r="V105">
            <v>4</v>
          </cell>
          <cell r="W105">
            <v>12</v>
          </cell>
          <cell r="X105">
            <v>33.333333333333329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0</v>
          </cell>
          <cell r="BJ105">
            <v>2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3</v>
          </cell>
          <cell r="R106"/>
          <cell r="S106"/>
          <cell r="T106"/>
          <cell r="U106"/>
          <cell r="V106">
            <v>45</v>
          </cell>
          <cell r="W106">
            <v>142.16666666666666</v>
          </cell>
          <cell r="X106">
            <v>31.65298944900352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3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3</v>
          </cell>
          <cell r="R107"/>
          <cell r="S107"/>
          <cell r="T107"/>
          <cell r="U107"/>
          <cell r="V107">
            <v>39</v>
          </cell>
          <cell r="W107">
            <v>199.33333333333334</v>
          </cell>
          <cell r="X107">
            <v>19.565217391304344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3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1</v>
          </cell>
          <cell r="W108">
            <v>57.916666666666664</v>
          </cell>
          <cell r="X108">
            <v>1.7266187050359711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4</v>
          </cell>
          <cell r="Q110">
            <v>0</v>
          </cell>
          <cell r="R110"/>
          <cell r="S110"/>
          <cell r="T110"/>
          <cell r="U110"/>
          <cell r="V110">
            <v>17</v>
          </cell>
          <cell r="W110">
            <v>25.916666666666668</v>
          </cell>
          <cell r="X110">
            <v>65.59485530546624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4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7</v>
          </cell>
          <cell r="Q111">
            <v>4</v>
          </cell>
          <cell r="R111"/>
          <cell r="S111"/>
          <cell r="T111"/>
          <cell r="U111"/>
          <cell r="V111">
            <v>51</v>
          </cell>
          <cell r="W111">
            <v>298.91666666666669</v>
          </cell>
          <cell r="X111">
            <v>17.061611374407583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1</v>
          </cell>
          <cell r="AL111">
            <v>0.86666666666666659</v>
          </cell>
          <cell r="AM111">
            <v>115.3846153846154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7</v>
          </cell>
          <cell r="BJ111">
            <v>4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36</v>
          </cell>
          <cell r="R113"/>
          <cell r="S113"/>
          <cell r="T113"/>
          <cell r="U113"/>
          <cell r="V113">
            <v>158</v>
          </cell>
          <cell r="W113">
            <v>168.58333333333334</v>
          </cell>
          <cell r="X113">
            <v>93.72219476025704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36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2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13</v>
          </cell>
          <cell r="W114">
            <v>57.75</v>
          </cell>
          <cell r="X114">
            <v>22.510822510822511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5</v>
          </cell>
          <cell r="R115"/>
          <cell r="S115"/>
          <cell r="T115"/>
          <cell r="U115"/>
          <cell r="V115">
            <v>141</v>
          </cell>
          <cell r="W115">
            <v>205.41666666666666</v>
          </cell>
          <cell r="X115">
            <v>68.640973630831652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5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2</v>
          </cell>
          <cell r="R116"/>
          <cell r="S116"/>
          <cell r="T116"/>
          <cell r="U116"/>
          <cell r="V116">
            <v>36</v>
          </cell>
          <cell r="W116">
            <v>39.5</v>
          </cell>
          <cell r="X116">
            <v>91.139240506329116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2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0</v>
          </cell>
          <cell r="R117"/>
          <cell r="S117"/>
          <cell r="T117"/>
          <cell r="U117"/>
          <cell r="V117">
            <v>14</v>
          </cell>
          <cell r="W117">
            <v>25.666666666666668</v>
          </cell>
          <cell r="X117">
            <v>54.54545454545454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1</v>
          </cell>
          <cell r="R118"/>
          <cell r="S118"/>
          <cell r="T118"/>
          <cell r="U118"/>
          <cell r="V118">
            <v>9</v>
          </cell>
          <cell r="W118">
            <v>44.5</v>
          </cell>
          <cell r="X118">
            <v>20.224719101123593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/>
          <cell r="S119"/>
          <cell r="T119"/>
          <cell r="U119"/>
          <cell r="V119">
            <v>48</v>
          </cell>
          <cell r="W119">
            <v>73.833333333333329</v>
          </cell>
          <cell r="X119">
            <v>65.011286681715575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94</v>
          </cell>
          <cell r="P120">
            <v>57</v>
          </cell>
          <cell r="Q120">
            <v>17</v>
          </cell>
          <cell r="R120"/>
          <cell r="S120"/>
          <cell r="T120"/>
          <cell r="U120"/>
          <cell r="V120">
            <v>462</v>
          </cell>
          <cell r="W120">
            <v>411.91666666666669</v>
          </cell>
          <cell r="X120">
            <v>112.15860813271293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2</v>
          </cell>
          <cell r="AL120">
            <v>29.466666666666669</v>
          </cell>
          <cell r="AM120">
            <v>6.7873303167420813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0</v>
          </cell>
          <cell r="AV120"/>
          <cell r="AW120"/>
          <cell r="AX120"/>
          <cell r="AY120"/>
          <cell r="AZ120">
            <v>52</v>
          </cell>
          <cell r="BA120">
            <v>43.5</v>
          </cell>
          <cell r="BB120">
            <v>119.54022988505749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107</v>
          </cell>
          <cell r="BI120">
            <v>71</v>
          </cell>
          <cell r="BJ120">
            <v>17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1</v>
          </cell>
          <cell r="Q121">
            <v>0</v>
          </cell>
          <cell r="R121"/>
          <cell r="S121"/>
          <cell r="T121"/>
          <cell r="U121"/>
          <cell r="V121">
            <v>44</v>
          </cell>
          <cell r="W121">
            <v>69.25</v>
          </cell>
          <cell r="X121">
            <v>63.537906137184116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1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47</v>
          </cell>
          <cell r="W122">
            <v>68.083333333333343</v>
          </cell>
          <cell r="X122">
            <v>69.033047735618098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118</v>
          </cell>
          <cell r="W123">
            <v>236.41666666666666</v>
          </cell>
          <cell r="X123">
            <v>49.911878745153331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1</v>
          </cell>
          <cell r="AL123">
            <v>29.033333333333331</v>
          </cell>
          <cell r="AM123">
            <v>3.4443168771526986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/>
          <cell r="S124"/>
          <cell r="T124"/>
          <cell r="U124"/>
          <cell r="V124">
            <v>41</v>
          </cell>
          <cell r="W124">
            <v>42</v>
          </cell>
          <cell r="X124">
            <v>97.61904761904762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5</v>
          </cell>
          <cell r="R125"/>
          <cell r="S125"/>
          <cell r="T125"/>
          <cell r="U125"/>
          <cell r="V125">
            <v>104</v>
          </cell>
          <cell r="W125">
            <v>133.66666666666669</v>
          </cell>
          <cell r="X125">
            <v>77.805486284289259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/>
          <cell r="AH125"/>
          <cell r="AI125"/>
          <cell r="AJ125"/>
          <cell r="AK125">
            <v>2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1</v>
          </cell>
          <cell r="AV125"/>
          <cell r="AW125"/>
          <cell r="AX125"/>
          <cell r="AY125"/>
          <cell r="AZ125">
            <v>10</v>
          </cell>
          <cell r="BA125">
            <v>10.5</v>
          </cell>
          <cell r="BB125">
            <v>95.238095238095227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7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2</v>
          </cell>
          <cell r="R126"/>
          <cell r="S126"/>
          <cell r="T126"/>
          <cell r="U126"/>
          <cell r="V126">
            <v>45</v>
          </cell>
          <cell r="W126">
            <v>124</v>
          </cell>
          <cell r="X126">
            <v>36.29032258064516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2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/>
          <cell r="S127"/>
          <cell r="T127"/>
          <cell r="U127"/>
          <cell r="V127">
            <v>119</v>
          </cell>
          <cell r="W127">
            <v>136</v>
          </cell>
          <cell r="X127">
            <v>87.5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8</v>
          </cell>
          <cell r="R128"/>
          <cell r="S128"/>
          <cell r="T128"/>
          <cell r="U128"/>
          <cell r="V128">
            <v>107</v>
          </cell>
          <cell r="W128">
            <v>126.66666666666667</v>
          </cell>
          <cell r="X128">
            <v>84.473684210526315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8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3</v>
          </cell>
          <cell r="R129"/>
          <cell r="S129"/>
          <cell r="T129"/>
          <cell r="U129"/>
          <cell r="V129">
            <v>100</v>
          </cell>
          <cell r="W129">
            <v>72</v>
          </cell>
          <cell r="X129">
            <v>138.88888888888889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/>
          <cell r="AW129"/>
          <cell r="AX129"/>
          <cell r="AY129"/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3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14</v>
          </cell>
          <cell r="R130"/>
          <cell r="S130"/>
          <cell r="T130"/>
          <cell r="U130"/>
          <cell r="V130">
            <v>49</v>
          </cell>
          <cell r="W130">
            <v>33.833333333333329</v>
          </cell>
          <cell r="X130">
            <v>144.82758620689657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14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0</v>
          </cell>
          <cell r="R131"/>
          <cell r="S131"/>
          <cell r="T131"/>
          <cell r="U131"/>
          <cell r="V131">
            <v>18</v>
          </cell>
          <cell r="W131">
            <v>54.166666666666664</v>
          </cell>
          <cell r="X131">
            <v>33.230769230769234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/>
          <cell r="S132"/>
          <cell r="T132"/>
          <cell r="U132"/>
          <cell r="V132">
            <v>25</v>
          </cell>
          <cell r="W132">
            <v>23.916666666666668</v>
          </cell>
          <cell r="X132">
            <v>104.52961672473866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2</v>
          </cell>
          <cell r="R134"/>
          <cell r="S134"/>
          <cell r="T134"/>
          <cell r="U134"/>
          <cell r="V134">
            <v>68</v>
          </cell>
          <cell r="W134">
            <v>88.166666666666671</v>
          </cell>
          <cell r="X134">
            <v>77.126654064272202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2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19</v>
          </cell>
          <cell r="W135">
            <v>27.916666666666668</v>
          </cell>
          <cell r="X135">
            <v>68.0597014925373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1</v>
          </cell>
          <cell r="R136"/>
          <cell r="S136"/>
          <cell r="T136"/>
          <cell r="U136"/>
          <cell r="V136">
            <v>33</v>
          </cell>
          <cell r="W136">
            <v>62.583333333333336</v>
          </cell>
          <cell r="X136">
            <v>52.729693741677764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1</v>
          </cell>
          <cell r="Q137">
            <v>4</v>
          </cell>
          <cell r="R137"/>
          <cell r="S137"/>
          <cell r="T137"/>
          <cell r="U137"/>
          <cell r="V137">
            <v>95</v>
          </cell>
          <cell r="W137">
            <v>193</v>
          </cell>
          <cell r="X137">
            <v>49.222797927461137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4</v>
          </cell>
          <cell r="BA137">
            <v>6</v>
          </cell>
          <cell r="BB137">
            <v>66.666666666666657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1</v>
          </cell>
          <cell r="BJ137">
            <v>4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/>
          <cell r="S138"/>
          <cell r="T138"/>
          <cell r="U138"/>
          <cell r="V138">
            <v>48</v>
          </cell>
          <cell r="W138">
            <v>89.166666666666671</v>
          </cell>
          <cell r="X138">
            <v>53.831775700934578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/>
          <cell r="S139"/>
          <cell r="T139"/>
          <cell r="U139"/>
          <cell r="V139">
            <v>27</v>
          </cell>
          <cell r="W139">
            <v>52.75</v>
          </cell>
          <cell r="X139">
            <v>51.184834123222743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/>
          <cell r="AW139"/>
          <cell r="AX139"/>
          <cell r="AY139"/>
          <cell r="AZ139">
            <v>4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1</v>
          </cell>
          <cell r="W141">
            <v>1.25</v>
          </cell>
          <cell r="X141">
            <v>80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0</v>
          </cell>
          <cell r="R142"/>
          <cell r="S142"/>
          <cell r="T142"/>
          <cell r="U142"/>
          <cell r="V142">
            <v>16</v>
          </cell>
          <cell r="W142">
            <v>2.5</v>
          </cell>
          <cell r="X142">
            <v>640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>
            <v>0</v>
          </cell>
          <cell r="P143">
            <v>2</v>
          </cell>
          <cell r="Q143">
            <v>0</v>
          </cell>
          <cell r="R143"/>
          <cell r="S143"/>
          <cell r="T143"/>
          <cell r="U143"/>
          <cell r="V143">
            <v>14</v>
          </cell>
          <cell r="W143">
            <v>16</v>
          </cell>
          <cell r="X143">
            <v>87.5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2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/>
          <cell r="S144"/>
          <cell r="T144"/>
          <cell r="U144"/>
          <cell r="V144">
            <v>37</v>
          </cell>
          <cell r="W144">
            <v>37.916666666666671</v>
          </cell>
          <cell r="X144">
            <v>97.582417582417563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2</v>
          </cell>
          <cell r="R145"/>
          <cell r="S145"/>
          <cell r="T145"/>
          <cell r="U145"/>
          <cell r="V145">
            <v>64</v>
          </cell>
          <cell r="W145">
            <v>44.25</v>
          </cell>
          <cell r="X145">
            <v>144.63276836158192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2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/>
          <cell r="S146"/>
          <cell r="T146"/>
          <cell r="U146"/>
          <cell r="V146">
            <v>32</v>
          </cell>
          <cell r="W146">
            <v>27.416666666666668</v>
          </cell>
          <cell r="X146">
            <v>116.71732522796351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3</v>
          </cell>
          <cell r="AL146">
            <v>0.43333333333333329</v>
          </cell>
          <cell r="AM146">
            <v>692.30769230769238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2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18</v>
          </cell>
          <cell r="R147"/>
          <cell r="S147"/>
          <cell r="T147"/>
          <cell r="U147"/>
          <cell r="V147">
            <v>97</v>
          </cell>
          <cell r="W147">
            <v>40.833333333333329</v>
          </cell>
          <cell r="X147">
            <v>237.55102040816328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18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1</v>
          </cell>
          <cell r="R148"/>
          <cell r="S148"/>
          <cell r="T148"/>
          <cell r="U148"/>
          <cell r="V148">
            <v>23</v>
          </cell>
          <cell r="W148">
            <v>34.5</v>
          </cell>
          <cell r="X148">
            <v>66.666666666666657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1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3</v>
          </cell>
          <cell r="R149"/>
          <cell r="S149"/>
          <cell r="T149"/>
          <cell r="U149"/>
          <cell r="V149">
            <v>60</v>
          </cell>
          <cell r="W149">
            <v>44.25</v>
          </cell>
          <cell r="X149">
            <v>135.59322033898303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3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1</v>
          </cell>
          <cell r="R150"/>
          <cell r="S150"/>
          <cell r="T150"/>
          <cell r="U150"/>
          <cell r="V150">
            <v>37</v>
          </cell>
          <cell r="W150">
            <v>46</v>
          </cell>
          <cell r="X150">
            <v>80.434782608695656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1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50</v>
          </cell>
          <cell r="Q151">
            <v>26</v>
          </cell>
          <cell r="R151"/>
          <cell r="S151"/>
          <cell r="T151"/>
          <cell r="U151"/>
          <cell r="V151">
            <v>544</v>
          </cell>
          <cell r="W151">
            <v>614.41666666666674</v>
          </cell>
          <cell r="X151">
            <v>88.53926488539264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/>
          <cell r="AH151"/>
          <cell r="AI151"/>
          <cell r="AJ151"/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/>
          <cell r="AW151"/>
          <cell r="AX151"/>
          <cell r="AY151"/>
          <cell r="AZ151">
            <v>13</v>
          </cell>
          <cell r="BA151">
            <v>6</v>
          </cell>
          <cell r="BB151">
            <v>216.66666666666666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59</v>
          </cell>
          <cell r="BJ151">
            <v>28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0</v>
          </cell>
          <cell r="R152"/>
          <cell r="S152"/>
          <cell r="T152"/>
          <cell r="U152"/>
          <cell r="V152">
            <v>15</v>
          </cell>
          <cell r="W152">
            <v>30.75</v>
          </cell>
          <cell r="X152">
            <v>48.780487804878049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0</v>
          </cell>
          <cell r="R153"/>
          <cell r="S153"/>
          <cell r="T153"/>
          <cell r="U153"/>
          <cell r="V153">
            <v>25</v>
          </cell>
          <cell r="W153">
            <v>56.416666666666664</v>
          </cell>
          <cell r="X153">
            <v>44.313146233382575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/>
          <cell r="S154"/>
          <cell r="T154"/>
          <cell r="U154"/>
          <cell r="V154">
            <v>4</v>
          </cell>
          <cell r="W154">
            <v>12.833333333333334</v>
          </cell>
          <cell r="X154">
            <v>31.168831168831169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/>
          <cell r="S155"/>
          <cell r="T155"/>
          <cell r="U155"/>
          <cell r="V155">
            <v>30</v>
          </cell>
          <cell r="W155">
            <v>56.75</v>
          </cell>
          <cell r="X155">
            <v>52.863436123348016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1</v>
          </cell>
          <cell r="R156"/>
          <cell r="S156"/>
          <cell r="T156"/>
          <cell r="U156"/>
          <cell r="V156">
            <v>12</v>
          </cell>
          <cell r="W156">
            <v>35.5</v>
          </cell>
          <cell r="X156">
            <v>33.802816901408448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1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3</v>
          </cell>
          <cell r="R157"/>
          <cell r="S157"/>
          <cell r="T157"/>
          <cell r="U157"/>
          <cell r="V157">
            <v>14</v>
          </cell>
          <cell r="W157">
            <v>15.666666666666666</v>
          </cell>
          <cell r="X157">
            <v>89.361702127659584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3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9</v>
          </cell>
          <cell r="R158"/>
          <cell r="S158"/>
          <cell r="T158"/>
          <cell r="U158"/>
          <cell r="V158">
            <v>64</v>
          </cell>
          <cell r="W158">
            <v>24.833333333333336</v>
          </cell>
          <cell r="X158">
            <v>257.7181208053691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9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0</v>
          </cell>
          <cell r="R159"/>
          <cell r="S159"/>
          <cell r="T159"/>
          <cell r="U159"/>
          <cell r="V159">
            <v>3</v>
          </cell>
          <cell r="W159">
            <v>0.25</v>
          </cell>
          <cell r="X159">
            <v>1200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0</v>
          </cell>
          <cell r="R160"/>
          <cell r="S160"/>
          <cell r="T160"/>
          <cell r="U160"/>
          <cell r="V160">
            <v>27</v>
          </cell>
          <cell r="W160">
            <v>21.416666666666668</v>
          </cell>
          <cell r="X160">
            <v>126.07003891050583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4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25</v>
          </cell>
          <cell r="W161">
            <v>44.5</v>
          </cell>
          <cell r="X161">
            <v>56.17977528089888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4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7</v>
          </cell>
          <cell r="R162"/>
          <cell r="S162"/>
          <cell r="T162"/>
          <cell r="U162"/>
          <cell r="V162">
            <v>30</v>
          </cell>
          <cell r="W162">
            <v>90.333333333333329</v>
          </cell>
          <cell r="X162">
            <v>33.210332103321036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7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6</v>
          </cell>
          <cell r="R163"/>
          <cell r="S163"/>
          <cell r="T163"/>
          <cell r="U163"/>
          <cell r="V163">
            <v>136</v>
          </cell>
          <cell r="W163">
            <v>31.75</v>
          </cell>
          <cell r="X163">
            <v>428.34645669291342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2</v>
          </cell>
          <cell r="AV163"/>
          <cell r="AW163"/>
          <cell r="AX163"/>
          <cell r="AY163"/>
          <cell r="AZ163">
            <v>2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8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/>
          <cell r="S164"/>
          <cell r="T164"/>
          <cell r="U164"/>
          <cell r="V164">
            <v>40</v>
          </cell>
          <cell r="W164">
            <v>72.833333333333329</v>
          </cell>
          <cell r="X164">
            <v>54.919908466819223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2</v>
          </cell>
          <cell r="R165"/>
          <cell r="S165"/>
          <cell r="T165"/>
          <cell r="U165"/>
          <cell r="V165">
            <v>49</v>
          </cell>
          <cell r="W165">
            <v>69</v>
          </cell>
          <cell r="X165">
            <v>71.014492753623188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2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0</v>
          </cell>
          <cell r="R166"/>
          <cell r="S166"/>
          <cell r="T166"/>
          <cell r="U166"/>
          <cell r="V166">
            <v>19</v>
          </cell>
          <cell r="W166">
            <v>13.083333333333334</v>
          </cell>
          <cell r="X166">
            <v>145.22292993630572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/>
          <cell r="S167"/>
          <cell r="T167"/>
          <cell r="U167"/>
          <cell r="V167">
            <v>23</v>
          </cell>
          <cell r="W167">
            <v>36.833333333333329</v>
          </cell>
          <cell r="X167">
            <v>62.443438914027162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/>
          <cell r="S168"/>
          <cell r="T168"/>
          <cell r="U168"/>
          <cell r="V168">
            <v>12</v>
          </cell>
          <cell r="W168">
            <v>25.416666666666668</v>
          </cell>
          <cell r="X168">
            <v>47.213114754098356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0</v>
          </cell>
          <cell r="R169"/>
          <cell r="S169"/>
          <cell r="T169"/>
          <cell r="U169"/>
          <cell r="V169">
            <v>44</v>
          </cell>
          <cell r="W169">
            <v>83</v>
          </cell>
          <cell r="X169">
            <v>53.01204819277109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/>
          <cell r="AH169"/>
          <cell r="AI169"/>
          <cell r="AJ169"/>
          <cell r="AK169">
            <v>3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6</v>
          </cell>
          <cell r="R170"/>
          <cell r="S170"/>
          <cell r="T170"/>
          <cell r="U170"/>
          <cell r="V170">
            <v>125</v>
          </cell>
          <cell r="W170">
            <v>233</v>
          </cell>
          <cell r="X170">
            <v>53.648068669527895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6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6</v>
          </cell>
          <cell r="O171">
            <v>3</v>
          </cell>
          <cell r="P171">
            <v>3</v>
          </cell>
          <cell r="Q171">
            <v>3</v>
          </cell>
          <cell r="R171"/>
          <cell r="S171"/>
          <cell r="T171"/>
          <cell r="U171"/>
          <cell r="V171">
            <v>27</v>
          </cell>
          <cell r="W171">
            <v>58</v>
          </cell>
          <cell r="X171">
            <v>46.551724137931032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6</v>
          </cell>
          <cell r="BH171">
            <v>3</v>
          </cell>
          <cell r="BI171">
            <v>3</v>
          </cell>
          <cell r="BJ171">
            <v>3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2</v>
          </cell>
          <cell r="R172"/>
          <cell r="S172"/>
          <cell r="T172"/>
          <cell r="U172"/>
          <cell r="V172">
            <v>57</v>
          </cell>
          <cell r="W172">
            <v>74.75</v>
          </cell>
          <cell r="X172">
            <v>76.254180602006699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0</v>
          </cell>
          <cell r="AV172"/>
          <cell r="AW172"/>
          <cell r="AX172"/>
          <cell r="AY172"/>
          <cell r="AZ172">
            <v>4</v>
          </cell>
          <cell r="BA172">
            <v>4.5</v>
          </cell>
          <cell r="BB172">
            <v>88.888888888888886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2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1</v>
          </cell>
          <cell r="R173"/>
          <cell r="S173"/>
          <cell r="T173"/>
          <cell r="U173"/>
          <cell r="V173">
            <v>45</v>
          </cell>
          <cell r="W173">
            <v>57.916666666666664</v>
          </cell>
          <cell r="X173">
            <v>77.697841726618705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1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1</v>
          </cell>
          <cell r="R174"/>
          <cell r="S174"/>
          <cell r="T174"/>
          <cell r="U174"/>
          <cell r="V174">
            <v>23</v>
          </cell>
          <cell r="W174">
            <v>44.25</v>
          </cell>
          <cell r="X174">
            <v>51.977401129943502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1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/>
          <cell r="S175"/>
          <cell r="T175"/>
          <cell r="U175"/>
          <cell r="V175">
            <v>2</v>
          </cell>
          <cell r="W175">
            <v>11.583333333333334</v>
          </cell>
          <cell r="X175">
            <v>17.266187050359711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/>
          <cell r="AH175"/>
          <cell r="AI175"/>
          <cell r="AJ175"/>
          <cell r="AK175">
            <v>6</v>
          </cell>
          <cell r="AL175">
            <v>6.5</v>
          </cell>
          <cell r="AM175">
            <v>92.307692307692307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1</v>
          </cell>
          <cell r="R176"/>
          <cell r="S176"/>
          <cell r="T176"/>
          <cell r="U176"/>
          <cell r="V176">
            <v>34</v>
          </cell>
          <cell r="W176">
            <v>36</v>
          </cell>
          <cell r="X176">
            <v>94.444444444444443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/>
          <cell r="AH176"/>
          <cell r="AI176"/>
          <cell r="AJ176"/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/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/>
          <cell r="S177"/>
          <cell r="T177"/>
          <cell r="U177"/>
          <cell r="V177">
            <v>78</v>
          </cell>
          <cell r="W177">
            <v>83.083333333333329</v>
          </cell>
          <cell r="X177">
            <v>93.881644934804427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2.6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/>
          <cell r="AW177"/>
          <cell r="AX177"/>
          <cell r="AY177"/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2</v>
          </cell>
          <cell r="R178"/>
          <cell r="S178"/>
          <cell r="T178"/>
          <cell r="U178"/>
          <cell r="V178">
            <v>25</v>
          </cell>
          <cell r="W178">
            <v>38.75</v>
          </cell>
          <cell r="X178">
            <v>64.516129032258064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2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1</v>
          </cell>
          <cell r="R179"/>
          <cell r="S179"/>
          <cell r="T179"/>
          <cell r="U179"/>
          <cell r="V179">
            <v>9</v>
          </cell>
          <cell r="W179">
            <v>34.416666666666664</v>
          </cell>
          <cell r="X179">
            <v>26.150121065375302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1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1</v>
          </cell>
          <cell r="R180"/>
          <cell r="S180"/>
          <cell r="T180"/>
          <cell r="U180"/>
          <cell r="V180">
            <v>45</v>
          </cell>
          <cell r="W180">
            <v>45.5</v>
          </cell>
          <cell r="X180">
            <v>98.901098901098905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1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7</v>
          </cell>
          <cell r="W181">
            <v>15.083333333333334</v>
          </cell>
          <cell r="X181">
            <v>46.408839779005525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6</v>
          </cell>
          <cell r="R182"/>
          <cell r="S182"/>
          <cell r="T182"/>
          <cell r="U182"/>
          <cell r="V182">
            <v>29</v>
          </cell>
          <cell r="W182">
            <v>39.833333333333336</v>
          </cell>
          <cell r="X182">
            <v>72.803347280334734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6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6</v>
          </cell>
          <cell r="P183">
            <v>3</v>
          </cell>
          <cell r="Q183">
            <v>1</v>
          </cell>
          <cell r="R183"/>
          <cell r="S183"/>
          <cell r="T183"/>
          <cell r="U183"/>
          <cell r="V183">
            <v>46</v>
          </cell>
          <cell r="W183">
            <v>59.416666666666664</v>
          </cell>
          <cell r="X183">
            <v>77.41935483870968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6</v>
          </cell>
          <cell r="BI183">
            <v>3</v>
          </cell>
          <cell r="BJ183">
            <v>1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5</v>
          </cell>
          <cell r="R184"/>
          <cell r="S184"/>
          <cell r="T184"/>
          <cell r="U184"/>
          <cell r="V184">
            <v>27</v>
          </cell>
          <cell r="W184">
            <v>47.5</v>
          </cell>
          <cell r="X184">
            <v>56.84210526315789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1</v>
          </cell>
          <cell r="AG184"/>
          <cell r="AH184"/>
          <cell r="AI184"/>
          <cell r="AJ184"/>
          <cell r="AK184">
            <v>3</v>
          </cell>
          <cell r="AL184">
            <v>3.0333333333333337</v>
          </cell>
          <cell r="AM184">
            <v>98.901098901098891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6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5</v>
          </cell>
          <cell r="R185"/>
          <cell r="S185"/>
          <cell r="T185"/>
          <cell r="U185"/>
          <cell r="V185">
            <v>86</v>
          </cell>
          <cell r="W185">
            <v>87.833333333333329</v>
          </cell>
          <cell r="X185">
            <v>97.912713472485763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5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16</v>
          </cell>
          <cell r="R186"/>
          <cell r="S186"/>
          <cell r="T186"/>
          <cell r="U186"/>
          <cell r="V186">
            <v>161</v>
          </cell>
          <cell r="W186">
            <v>212.75</v>
          </cell>
          <cell r="X186">
            <v>75.675675675675677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16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10</v>
          </cell>
          <cell r="O187">
            <v>5</v>
          </cell>
          <cell r="P187">
            <v>10</v>
          </cell>
          <cell r="Q187">
            <v>5</v>
          </cell>
          <cell r="R187"/>
          <cell r="S187"/>
          <cell r="T187"/>
          <cell r="U187"/>
          <cell r="V187">
            <v>49</v>
          </cell>
          <cell r="W187">
            <v>107.83333333333333</v>
          </cell>
          <cell r="X187">
            <v>45.440494590417316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/>
          <cell r="AW187"/>
          <cell r="AX187"/>
          <cell r="AY187"/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10</v>
          </cell>
          <cell r="BH187">
            <v>6</v>
          </cell>
          <cell r="BI187">
            <v>10</v>
          </cell>
          <cell r="BJ187">
            <v>5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12</v>
          </cell>
          <cell r="R188"/>
          <cell r="S188"/>
          <cell r="T188"/>
          <cell r="U188"/>
          <cell r="V188">
            <v>149</v>
          </cell>
          <cell r="W188">
            <v>192.33333333333334</v>
          </cell>
          <cell r="X188">
            <v>77.469670710571918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0.86666666666666659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1</v>
          </cell>
          <cell r="R189"/>
          <cell r="S189"/>
          <cell r="T189"/>
          <cell r="U189"/>
          <cell r="V189">
            <v>22</v>
          </cell>
          <cell r="W189">
            <v>19.5</v>
          </cell>
          <cell r="X189">
            <v>112.82051282051282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1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0</v>
          </cell>
          <cell r="R190"/>
          <cell r="S190"/>
          <cell r="T190"/>
          <cell r="U190"/>
          <cell r="V190">
            <v>41</v>
          </cell>
          <cell r="W190">
            <v>33.5</v>
          </cell>
          <cell r="X190">
            <v>122.38805970149254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4</v>
          </cell>
          <cell r="R192"/>
          <cell r="S192"/>
          <cell r="T192"/>
          <cell r="U192"/>
          <cell r="V192">
            <v>76</v>
          </cell>
          <cell r="W192">
            <v>160.16666666666666</v>
          </cell>
          <cell r="X192">
            <v>47.450572320499482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4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6</v>
          </cell>
          <cell r="R193"/>
          <cell r="S193"/>
          <cell r="T193"/>
          <cell r="U193"/>
          <cell r="V193">
            <v>98</v>
          </cell>
          <cell r="W193">
            <v>85.75</v>
          </cell>
          <cell r="X193">
            <v>114.28571428571428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6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12</v>
          </cell>
          <cell r="R194"/>
          <cell r="S194"/>
          <cell r="T194"/>
          <cell r="U194"/>
          <cell r="V194">
            <v>108</v>
          </cell>
          <cell r="W194">
            <v>129</v>
          </cell>
          <cell r="X194">
            <v>83.720930232558146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12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2</v>
          </cell>
          <cell r="W195">
            <v>32.833333333333336</v>
          </cell>
          <cell r="X195">
            <v>6.0913705583756341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0</v>
          </cell>
          <cell r="R196"/>
          <cell r="S196"/>
          <cell r="T196"/>
          <cell r="U196"/>
          <cell r="V196">
            <v>20</v>
          </cell>
          <cell r="W196">
            <v>24.083333333333332</v>
          </cell>
          <cell r="X196">
            <v>83.044982698961945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1</v>
          </cell>
          <cell r="R197"/>
          <cell r="S197"/>
          <cell r="T197"/>
          <cell r="U197"/>
          <cell r="V197">
            <v>19</v>
          </cell>
          <cell r="W197">
            <v>45.666666666666664</v>
          </cell>
          <cell r="X197">
            <v>41.605839416058402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1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/>
          <cell r="S198"/>
          <cell r="T198"/>
          <cell r="U198"/>
          <cell r="V198">
            <v>16</v>
          </cell>
          <cell r="W198">
            <v>34.583333333333329</v>
          </cell>
          <cell r="X198">
            <v>46.265060240963862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8</v>
          </cell>
          <cell r="Q199">
            <v>1</v>
          </cell>
          <cell r="R199"/>
          <cell r="S199"/>
          <cell r="T199"/>
          <cell r="U199"/>
          <cell r="V199">
            <v>74</v>
          </cell>
          <cell r="W199">
            <v>106.5</v>
          </cell>
          <cell r="X199">
            <v>69.483568075117375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8</v>
          </cell>
          <cell r="BJ199">
            <v>1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0</v>
          </cell>
          <cell r="R200"/>
          <cell r="S200"/>
          <cell r="T200"/>
          <cell r="U200"/>
          <cell r="V200">
            <v>6</v>
          </cell>
          <cell r="W200">
            <v>30.916666666666668</v>
          </cell>
          <cell r="X200">
            <v>19.40700808625337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0</v>
          </cell>
          <cell r="R201"/>
          <cell r="S201"/>
          <cell r="T201"/>
          <cell r="U201"/>
          <cell r="V201">
            <v>22</v>
          </cell>
          <cell r="W201">
            <v>58.583333333333336</v>
          </cell>
          <cell r="X201">
            <v>37.553342816500709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0</v>
          </cell>
          <cell r="R202"/>
          <cell r="S202"/>
          <cell r="T202"/>
          <cell r="U202"/>
          <cell r="V202">
            <v>42</v>
          </cell>
          <cell r="W202">
            <v>58.25</v>
          </cell>
          <cell r="X202">
            <v>72.103004291845494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/>
          <cell r="S203"/>
          <cell r="T203"/>
          <cell r="U203"/>
          <cell r="V203">
            <v>41</v>
          </cell>
          <cell r="W203">
            <v>71.416666666666671</v>
          </cell>
          <cell r="X203">
            <v>57.409568261376897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2</v>
          </cell>
          <cell r="W204">
            <v>7.5</v>
          </cell>
          <cell r="X204">
            <v>26.666666666666668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2</v>
          </cell>
          <cell r="R205"/>
          <cell r="S205"/>
          <cell r="T205"/>
          <cell r="U205"/>
          <cell r="V205">
            <v>17</v>
          </cell>
          <cell r="W205">
            <v>32.583333333333329</v>
          </cell>
          <cell r="X205">
            <v>52.173913043478272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2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/>
          <cell r="S206"/>
          <cell r="T206"/>
          <cell r="U206"/>
          <cell r="V206">
            <v>13</v>
          </cell>
          <cell r="W206">
            <v>13.833333333333334</v>
          </cell>
          <cell r="X206">
            <v>93.97590361445782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/>
          <cell r="S207"/>
          <cell r="T207"/>
          <cell r="U207"/>
          <cell r="V207">
            <v>19</v>
          </cell>
          <cell r="W207">
            <v>14.5</v>
          </cell>
          <cell r="X207">
            <v>131.0344827586207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3</v>
          </cell>
          <cell r="W208">
            <v>12.416666666666666</v>
          </cell>
          <cell r="X208">
            <v>24.161073825503358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/>
          <cell r="S209"/>
          <cell r="T209"/>
          <cell r="U209"/>
          <cell r="V209">
            <v>52</v>
          </cell>
          <cell r="W209">
            <v>77.75</v>
          </cell>
          <cell r="X209">
            <v>66.881028938906752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/>
          <cell r="S210"/>
          <cell r="T210"/>
          <cell r="U210"/>
          <cell r="V210">
            <v>52</v>
          </cell>
          <cell r="W210">
            <v>68.75</v>
          </cell>
          <cell r="X210">
            <v>75.63636363636364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/>
          <cell r="AW210"/>
          <cell r="AX210"/>
          <cell r="AY210"/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13</v>
          </cell>
          <cell r="R211"/>
          <cell r="S211"/>
          <cell r="T211"/>
          <cell r="U211"/>
          <cell r="V211">
            <v>116</v>
          </cell>
          <cell r="W211">
            <v>135.33333333333331</v>
          </cell>
          <cell r="X211">
            <v>85.714285714285737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13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7</v>
          </cell>
          <cell r="Q212">
            <v>10</v>
          </cell>
          <cell r="R212"/>
          <cell r="S212"/>
          <cell r="T212"/>
          <cell r="U212"/>
          <cell r="V212">
            <v>64</v>
          </cell>
          <cell r="W212">
            <v>120.08333333333333</v>
          </cell>
          <cell r="X212">
            <v>53.296321998612072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/>
          <cell r="AH212"/>
          <cell r="AI212"/>
          <cell r="AJ212"/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8</v>
          </cell>
          <cell r="BJ212">
            <v>10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1</v>
          </cell>
          <cell r="W213">
            <v>13.583333333333334</v>
          </cell>
          <cell r="X213">
            <v>7.3619631901840483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/>
          <cell r="S214"/>
          <cell r="T214"/>
          <cell r="U214"/>
          <cell r="V214">
            <v>13</v>
          </cell>
          <cell r="W214">
            <v>37.416666666666664</v>
          </cell>
          <cell r="X214">
            <v>34.743875278396445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/>
          <cell r="AW214"/>
          <cell r="AX214"/>
          <cell r="AY214"/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/>
          <cell r="S215"/>
          <cell r="T215"/>
          <cell r="U215"/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7</v>
          </cell>
          <cell r="W216">
            <v>28.416666666666668</v>
          </cell>
          <cell r="X216">
            <v>24.633431085043988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/>
          <cell r="S218"/>
          <cell r="T218"/>
          <cell r="U218"/>
          <cell r="V218">
            <v>9</v>
          </cell>
          <cell r="W218">
            <v>8.1666666666666679</v>
          </cell>
          <cell r="X218">
            <v>110.20408163265304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/>
          <cell r="AW218"/>
          <cell r="AX218"/>
          <cell r="AY218"/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/>
          <cell r="S219"/>
          <cell r="T219"/>
          <cell r="U219"/>
          <cell r="V219">
            <v>16</v>
          </cell>
          <cell r="W219">
            <v>40.5</v>
          </cell>
          <cell r="X219">
            <v>39.506172839506171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2</v>
          </cell>
          <cell r="R220"/>
          <cell r="S220"/>
          <cell r="T220"/>
          <cell r="U220"/>
          <cell r="V220">
            <v>16</v>
          </cell>
          <cell r="W220">
            <v>45.166666666666664</v>
          </cell>
          <cell r="X220">
            <v>35.424354243542439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2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/>
          <cell r="S221"/>
          <cell r="T221"/>
          <cell r="U221"/>
          <cell r="V221">
            <v>23</v>
          </cell>
          <cell r="W221">
            <v>21.166666666666668</v>
          </cell>
          <cell r="X221">
            <v>108.66141732283464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/>
          <cell r="S222"/>
          <cell r="T222"/>
          <cell r="U222"/>
          <cell r="V222">
            <v>32</v>
          </cell>
          <cell r="W222">
            <v>73.916666666666671</v>
          </cell>
          <cell r="X222">
            <v>43.291995490417136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0.43333333333333329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/>
          <cell r="S223"/>
          <cell r="T223"/>
          <cell r="U223"/>
          <cell r="V223">
            <v>11</v>
          </cell>
          <cell r="W223">
            <v>7.583333333333333</v>
          </cell>
          <cell r="X223">
            <v>145.05494505494505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30</v>
          </cell>
          <cell r="R224"/>
          <cell r="S224"/>
          <cell r="T224"/>
          <cell r="U224"/>
          <cell r="V224">
            <v>112</v>
          </cell>
          <cell r="W224">
            <v>165</v>
          </cell>
          <cell r="X224">
            <v>67.87878787878789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/>
          <cell r="AH224"/>
          <cell r="AI224"/>
          <cell r="AJ224"/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/>
          <cell r="AW224"/>
          <cell r="AX224"/>
          <cell r="AY224"/>
          <cell r="AZ224">
            <v>13</v>
          </cell>
          <cell r="BA224">
            <v>3</v>
          </cell>
          <cell r="BB224">
            <v>433.33333333333331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34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/>
          <cell r="S225"/>
          <cell r="T225"/>
          <cell r="U225"/>
          <cell r="V225">
            <v>32</v>
          </cell>
          <cell r="W225">
            <v>50.75</v>
          </cell>
          <cell r="X225">
            <v>63.054187192118228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/>
          <cell r="S226"/>
          <cell r="T226"/>
          <cell r="U226"/>
          <cell r="V226">
            <v>33</v>
          </cell>
          <cell r="W226">
            <v>53.333333333333336</v>
          </cell>
          <cell r="X226">
            <v>61.875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/>
          <cell r="S227"/>
          <cell r="T227"/>
          <cell r="U227"/>
          <cell r="V227">
            <v>18</v>
          </cell>
          <cell r="W227">
            <v>16.833333333333336</v>
          </cell>
          <cell r="X227">
            <v>106.93069306930691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/>
          <cell r="S228"/>
          <cell r="T228"/>
          <cell r="U228"/>
          <cell r="V228">
            <v>96</v>
          </cell>
          <cell r="W228">
            <v>140.75</v>
          </cell>
          <cell r="X228">
            <v>68.206039076376555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/>
          <cell r="AH228"/>
          <cell r="AI228"/>
          <cell r="AJ228"/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5</v>
          </cell>
          <cell r="R229"/>
          <cell r="S229"/>
          <cell r="T229"/>
          <cell r="U229"/>
          <cell r="V229">
            <v>30</v>
          </cell>
          <cell r="W229">
            <v>43.583333333333336</v>
          </cell>
          <cell r="X229">
            <v>68.833652007648183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5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/>
          <cell r="S230"/>
          <cell r="T230"/>
          <cell r="U230"/>
          <cell r="V230">
            <v>11</v>
          </cell>
          <cell r="W230">
            <v>40.666666666666664</v>
          </cell>
          <cell r="X230">
            <v>27.049180327868854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/>
          <cell r="S231"/>
          <cell r="T231"/>
          <cell r="U231"/>
          <cell r="V231">
            <v>10</v>
          </cell>
          <cell r="W231">
            <v>28.666666666666668</v>
          </cell>
          <cell r="X231">
            <v>34.883720930232556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3</v>
          </cell>
          <cell r="P232">
            <v>3</v>
          </cell>
          <cell r="Q232">
            <v>6</v>
          </cell>
          <cell r="R232"/>
          <cell r="S232"/>
          <cell r="T232"/>
          <cell r="U232"/>
          <cell r="V232">
            <v>23</v>
          </cell>
          <cell r="W232">
            <v>56.5</v>
          </cell>
          <cell r="X232">
            <v>40.707964601769916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3</v>
          </cell>
          <cell r="BI232">
            <v>3</v>
          </cell>
          <cell r="BJ232">
            <v>6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1</v>
          </cell>
          <cell r="R233"/>
          <cell r="S233"/>
          <cell r="T233"/>
          <cell r="U233"/>
          <cell r="V233">
            <v>10</v>
          </cell>
          <cell r="W233">
            <v>5.9166666666666661</v>
          </cell>
          <cell r="X233">
            <v>169.01408450704227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1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47</v>
          </cell>
          <cell r="N234">
            <v>47</v>
          </cell>
          <cell r="O234">
            <v>26</v>
          </cell>
          <cell r="P234">
            <v>29</v>
          </cell>
          <cell r="Q234">
            <v>15</v>
          </cell>
          <cell r="R234"/>
          <cell r="S234"/>
          <cell r="T234"/>
          <cell r="U234"/>
          <cell r="V234">
            <v>336</v>
          </cell>
          <cell r="W234">
            <v>526.58333333333326</v>
          </cell>
          <cell r="X234">
            <v>63.807564488051916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/>
          <cell r="AH234"/>
          <cell r="AI234"/>
          <cell r="AJ234"/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8</v>
          </cell>
          <cell r="BA234">
            <v>12</v>
          </cell>
          <cell r="BB234">
            <v>66.666666666666657</v>
          </cell>
          <cell r="BC234">
            <v>59</v>
          </cell>
          <cell r="BD234">
            <v>55</v>
          </cell>
          <cell r="BE234">
            <v>69</v>
          </cell>
          <cell r="BF234">
            <v>48</v>
          </cell>
          <cell r="BG234">
            <v>49</v>
          </cell>
          <cell r="BH234">
            <v>26</v>
          </cell>
          <cell r="BI234">
            <v>30</v>
          </cell>
          <cell r="BJ234">
            <v>15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27</v>
          </cell>
          <cell r="Q235">
            <v>0</v>
          </cell>
          <cell r="R235"/>
          <cell r="S235"/>
          <cell r="T235"/>
          <cell r="U235"/>
          <cell r="V235">
            <v>144</v>
          </cell>
          <cell r="W235">
            <v>136.08333333333331</v>
          </cell>
          <cell r="X235">
            <v>105.81751377832211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1.7333333333333332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27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13</v>
          </cell>
          <cell r="Q236">
            <v>0</v>
          </cell>
          <cell r="R236"/>
          <cell r="S236"/>
          <cell r="T236"/>
          <cell r="U236"/>
          <cell r="V236">
            <v>66</v>
          </cell>
          <cell r="W236">
            <v>110.58333333333333</v>
          </cell>
          <cell r="X236">
            <v>59.683496608892241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13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2</v>
          </cell>
          <cell r="R237"/>
          <cell r="S237"/>
          <cell r="T237"/>
          <cell r="U237"/>
          <cell r="V237">
            <v>76</v>
          </cell>
          <cell r="W237">
            <v>158.83333333333334</v>
          </cell>
          <cell r="X237">
            <v>47.84889821615949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2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0</v>
          </cell>
          <cell r="R238"/>
          <cell r="S238"/>
          <cell r="T238"/>
          <cell r="U238"/>
          <cell r="V238">
            <v>63</v>
          </cell>
          <cell r="W238">
            <v>54.5</v>
          </cell>
          <cell r="X238">
            <v>115.59633027522935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6</v>
          </cell>
          <cell r="R239"/>
          <cell r="S239"/>
          <cell r="T239"/>
          <cell r="U239"/>
          <cell r="V239">
            <v>91</v>
          </cell>
          <cell r="W239">
            <v>231.5</v>
          </cell>
          <cell r="X239">
            <v>39.30885529157667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6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0</v>
          </cell>
          <cell r="R240"/>
          <cell r="S240"/>
          <cell r="T240"/>
          <cell r="U240"/>
          <cell r="V240">
            <v>87</v>
          </cell>
          <cell r="W240">
            <v>132.16666666666669</v>
          </cell>
          <cell r="X240">
            <v>65.825977301387127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9</v>
          </cell>
          <cell r="O241">
            <v>10</v>
          </cell>
          <cell r="P241">
            <v>6</v>
          </cell>
          <cell r="Q241">
            <v>0</v>
          </cell>
          <cell r="R241"/>
          <cell r="S241"/>
          <cell r="T241"/>
          <cell r="U241"/>
          <cell r="V241">
            <v>98</v>
          </cell>
          <cell r="W241">
            <v>145.16666666666669</v>
          </cell>
          <cell r="X241">
            <v>67.508610792192869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3.4666666666666663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9</v>
          </cell>
          <cell r="BH241">
            <v>10</v>
          </cell>
          <cell r="BI241">
            <v>6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0</v>
          </cell>
          <cell r="R242"/>
          <cell r="S242"/>
          <cell r="T242"/>
          <cell r="U242"/>
          <cell r="V242">
            <v>65</v>
          </cell>
          <cell r="W242">
            <v>136.66666666666669</v>
          </cell>
          <cell r="X242">
            <v>47.560975609756092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0</v>
          </cell>
          <cell r="R243"/>
          <cell r="S243"/>
          <cell r="T243"/>
          <cell r="U243"/>
          <cell r="V243">
            <v>124</v>
          </cell>
          <cell r="W243">
            <v>148.25</v>
          </cell>
          <cell r="X243">
            <v>83.642495784148394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0</v>
          </cell>
          <cell r="R244"/>
          <cell r="S244"/>
          <cell r="T244"/>
          <cell r="U244"/>
          <cell r="V244">
            <v>21</v>
          </cell>
          <cell r="W244">
            <v>30.333333333333332</v>
          </cell>
          <cell r="X244">
            <v>69.230769230769226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55</v>
          </cell>
          <cell r="O245">
            <v>7</v>
          </cell>
          <cell r="P245">
            <v>7</v>
          </cell>
          <cell r="Q245">
            <v>9</v>
          </cell>
          <cell r="R245"/>
          <cell r="S245"/>
          <cell r="T245"/>
          <cell r="U245"/>
          <cell r="V245">
            <v>186</v>
          </cell>
          <cell r="W245">
            <v>224.5</v>
          </cell>
          <cell r="X245">
            <v>82.850779510022278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/>
          <cell r="AH245"/>
          <cell r="AI245"/>
          <cell r="AJ245"/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55</v>
          </cell>
          <cell r="BH245">
            <v>7</v>
          </cell>
          <cell r="BI245">
            <v>8</v>
          </cell>
          <cell r="BJ245">
            <v>9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3</v>
          </cell>
          <cell r="P246">
            <v>12</v>
          </cell>
          <cell r="Q246">
            <v>0</v>
          </cell>
          <cell r="R246"/>
          <cell r="S246"/>
          <cell r="T246"/>
          <cell r="U246"/>
          <cell r="V246">
            <v>45</v>
          </cell>
          <cell r="W246">
            <v>29.583333333333332</v>
          </cell>
          <cell r="X246">
            <v>152.11267605633802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3</v>
          </cell>
          <cell r="BI246">
            <v>12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4</v>
          </cell>
          <cell r="Q247">
            <v>0</v>
          </cell>
          <cell r="R247"/>
          <cell r="S247"/>
          <cell r="T247"/>
          <cell r="U247"/>
          <cell r="V247">
            <v>48</v>
          </cell>
          <cell r="W247">
            <v>48</v>
          </cell>
          <cell r="X247">
            <v>100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3</v>
          </cell>
          <cell r="AU247">
            <v>0</v>
          </cell>
          <cell r="AV247"/>
          <cell r="AW247"/>
          <cell r="AX247"/>
          <cell r="AY247"/>
          <cell r="AZ247">
            <v>7</v>
          </cell>
          <cell r="BA247">
            <v>4.5</v>
          </cell>
          <cell r="BB247">
            <v>155.55555555555557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7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15</v>
          </cell>
          <cell r="N248">
            <v>26</v>
          </cell>
          <cell r="O248">
            <v>29</v>
          </cell>
          <cell r="P248">
            <v>19</v>
          </cell>
          <cell r="Q248">
            <v>0</v>
          </cell>
          <cell r="R248"/>
          <cell r="S248"/>
          <cell r="T248"/>
          <cell r="U248"/>
          <cell r="V248">
            <v>157</v>
          </cell>
          <cell r="W248">
            <v>171.41666666666666</v>
          </cell>
          <cell r="X248">
            <v>91.589693728731163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/>
          <cell r="AH248"/>
          <cell r="AI248"/>
          <cell r="AJ248"/>
          <cell r="AK248">
            <v>18</v>
          </cell>
          <cell r="AL248">
            <v>32.06666666666667</v>
          </cell>
          <cell r="AM248">
            <v>56.133056133056122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5</v>
          </cell>
          <cell r="AS248">
            <v>21</v>
          </cell>
          <cell r="AT248">
            <v>3</v>
          </cell>
          <cell r="AU248">
            <v>0</v>
          </cell>
          <cell r="AV248"/>
          <cell r="AW248"/>
          <cell r="AX248"/>
          <cell r="AY248"/>
          <cell r="AZ248">
            <v>31</v>
          </cell>
          <cell r="BA248">
            <v>21</v>
          </cell>
          <cell r="BB248">
            <v>147.61904761904762</v>
          </cell>
          <cell r="BC248">
            <v>41</v>
          </cell>
          <cell r="BD248">
            <v>14</v>
          </cell>
          <cell r="BE248">
            <v>29</v>
          </cell>
          <cell r="BF248">
            <v>15</v>
          </cell>
          <cell r="BG248">
            <v>33</v>
          </cell>
          <cell r="BH248">
            <v>50</v>
          </cell>
          <cell r="BI248">
            <v>24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6</v>
          </cell>
          <cell r="Q249">
            <v>0</v>
          </cell>
          <cell r="R249"/>
          <cell r="S249"/>
          <cell r="T249"/>
          <cell r="U249"/>
          <cell r="V249">
            <v>56</v>
          </cell>
          <cell r="W249">
            <v>68.833333333333343</v>
          </cell>
          <cell r="X249">
            <v>81.355932203389827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6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15</v>
          </cell>
          <cell r="R250"/>
          <cell r="S250"/>
          <cell r="T250"/>
          <cell r="U250"/>
          <cell r="V250">
            <v>63</v>
          </cell>
          <cell r="W250">
            <v>121.58333333333333</v>
          </cell>
          <cell r="X250">
            <v>51.816312542837565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/>
          <cell r="AH250"/>
          <cell r="AI250"/>
          <cell r="AJ250"/>
          <cell r="AK250">
            <v>2</v>
          </cell>
          <cell r="AL250">
            <v>2.6</v>
          </cell>
          <cell r="AM250">
            <v>76.92307692307692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17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5</v>
          </cell>
          <cell r="Q251">
            <v>5</v>
          </cell>
          <cell r="R251"/>
          <cell r="S251"/>
          <cell r="T251"/>
          <cell r="U251"/>
          <cell r="V251">
            <v>87</v>
          </cell>
          <cell r="W251">
            <v>104.16666666666667</v>
          </cell>
          <cell r="X251">
            <v>83.52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/>
          <cell r="AH251"/>
          <cell r="AI251"/>
          <cell r="AJ251"/>
          <cell r="AK251">
            <v>4</v>
          </cell>
          <cell r="AL251">
            <v>8.6666666666666679</v>
          </cell>
          <cell r="AM251">
            <v>46.153846153846146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/>
          <cell r="AW251"/>
          <cell r="AX251"/>
          <cell r="AY251"/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7</v>
          </cell>
          <cell r="BJ251">
            <v>5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/>
          <cell r="S252"/>
          <cell r="T252"/>
          <cell r="U252"/>
          <cell r="V252">
            <v>10</v>
          </cell>
          <cell r="W252">
            <v>22.666666666666668</v>
          </cell>
          <cell r="X252">
            <v>44.117647058823529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0</v>
          </cell>
          <cell r="Q253">
            <v>13</v>
          </cell>
          <cell r="R253"/>
          <cell r="S253"/>
          <cell r="T253"/>
          <cell r="U253"/>
          <cell r="V253">
            <v>137</v>
          </cell>
          <cell r="W253">
            <v>83.166666666666657</v>
          </cell>
          <cell r="X253">
            <v>164.72945891783567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0</v>
          </cell>
          <cell r="BJ253">
            <v>13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0</v>
          </cell>
          <cell r="R254"/>
          <cell r="S254"/>
          <cell r="T254"/>
          <cell r="U254"/>
          <cell r="V254">
            <v>77</v>
          </cell>
          <cell r="W254">
            <v>103.58333333333333</v>
          </cell>
          <cell r="X254">
            <v>74.336283185840713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0</v>
          </cell>
          <cell r="R255"/>
          <cell r="S255"/>
          <cell r="T255"/>
          <cell r="U255"/>
          <cell r="V255">
            <v>46</v>
          </cell>
          <cell r="W255">
            <v>61.083333333333336</v>
          </cell>
          <cell r="X255">
            <v>75.306957708049111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0</v>
          </cell>
          <cell r="R256"/>
          <cell r="S256"/>
          <cell r="T256"/>
          <cell r="U256"/>
          <cell r="V256">
            <v>35</v>
          </cell>
          <cell r="W256">
            <v>46.5</v>
          </cell>
          <cell r="X256">
            <v>75.268817204301072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19</v>
          </cell>
          <cell r="R257"/>
          <cell r="S257"/>
          <cell r="T257"/>
          <cell r="U257"/>
          <cell r="V257">
            <v>173</v>
          </cell>
          <cell r="W257">
            <v>348.58333333333331</v>
          </cell>
          <cell r="X257">
            <v>49.629452546019607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/>
          <cell r="AH257"/>
          <cell r="AI257"/>
          <cell r="AJ257"/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19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</v>
          </cell>
          <cell r="R258"/>
          <cell r="S258"/>
          <cell r="T258"/>
          <cell r="U258"/>
          <cell r="V258">
            <v>115</v>
          </cell>
          <cell r="W258">
            <v>195.75</v>
          </cell>
          <cell r="X258">
            <v>58.748403575989784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9</v>
          </cell>
          <cell r="Q259">
            <v>0</v>
          </cell>
          <cell r="R259"/>
          <cell r="S259"/>
          <cell r="T259"/>
          <cell r="U259"/>
          <cell r="V259">
            <v>153</v>
          </cell>
          <cell r="W259">
            <v>286.83333333333337</v>
          </cell>
          <cell r="X259">
            <v>53.34108076699593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9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4</v>
          </cell>
          <cell r="Q260">
            <v>0</v>
          </cell>
          <cell r="R260"/>
          <cell r="S260"/>
          <cell r="T260"/>
          <cell r="U260"/>
          <cell r="V260">
            <v>21</v>
          </cell>
          <cell r="W260">
            <v>46.25</v>
          </cell>
          <cell r="X260">
            <v>45.405405405405411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4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22</v>
          </cell>
          <cell r="W261">
            <v>57.75</v>
          </cell>
          <cell r="X261">
            <v>38.095238095238095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/>
          <cell r="S262"/>
          <cell r="T262"/>
          <cell r="U262"/>
          <cell r="V262">
            <v>80</v>
          </cell>
          <cell r="W262">
            <v>148.5</v>
          </cell>
          <cell r="X262">
            <v>53.872053872053868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2</v>
          </cell>
          <cell r="Q263">
            <v>2</v>
          </cell>
          <cell r="R263"/>
          <cell r="S263"/>
          <cell r="T263"/>
          <cell r="U263"/>
          <cell r="V263">
            <v>157</v>
          </cell>
          <cell r="W263">
            <v>253.66666666666666</v>
          </cell>
          <cell r="X263">
            <v>61.892247043364002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1</v>
          </cell>
          <cell r="AL263">
            <v>0.43333333333333329</v>
          </cell>
          <cell r="AM263">
            <v>230.7692307692308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2</v>
          </cell>
          <cell r="AU263">
            <v>1</v>
          </cell>
          <cell r="AV263"/>
          <cell r="AW263"/>
          <cell r="AX263"/>
          <cell r="AY263"/>
          <cell r="AZ263">
            <v>5</v>
          </cell>
          <cell r="BA263">
            <v>3</v>
          </cell>
          <cell r="BB263">
            <v>166.66666666666669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4</v>
          </cell>
          <cell r="BJ263">
            <v>3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1</v>
          </cell>
          <cell r="R264"/>
          <cell r="S264"/>
          <cell r="T264"/>
          <cell r="U264"/>
          <cell r="V264">
            <v>54</v>
          </cell>
          <cell r="W264">
            <v>186.33333333333334</v>
          </cell>
          <cell r="X264">
            <v>28.980322003577818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2</v>
          </cell>
          <cell r="P265">
            <v>2</v>
          </cell>
          <cell r="Q265">
            <v>0</v>
          </cell>
          <cell r="R265"/>
          <cell r="S265"/>
          <cell r="T265"/>
          <cell r="U265"/>
          <cell r="V265">
            <v>65</v>
          </cell>
          <cell r="W265">
            <v>107.25</v>
          </cell>
          <cell r="X265">
            <v>60.606060606060609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2</v>
          </cell>
          <cell r="BI265">
            <v>2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5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44</v>
          </cell>
          <cell r="W266">
            <v>63.75</v>
          </cell>
          <cell r="X266">
            <v>69.019607843137251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5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44</v>
          </cell>
          <cell r="W267">
            <v>114.16666666666667</v>
          </cell>
          <cell r="X267">
            <v>38.540145985401459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3.9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16</v>
          </cell>
          <cell r="W268">
            <v>32</v>
          </cell>
          <cell r="X268">
            <v>50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/>
          <cell r="S269"/>
          <cell r="T269"/>
          <cell r="U269"/>
          <cell r="V269">
            <v>11</v>
          </cell>
          <cell r="W269">
            <v>27.166666666666668</v>
          </cell>
          <cell r="X269">
            <v>40.490797546012267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/>
          <cell r="S270"/>
          <cell r="T270"/>
          <cell r="U270"/>
          <cell r="V270">
            <v>67</v>
          </cell>
          <cell r="W270">
            <v>134.75</v>
          </cell>
          <cell r="X270">
            <v>49.721706864564005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/>
          <cell r="S271"/>
          <cell r="T271"/>
          <cell r="U271"/>
          <cell r="V271">
            <v>29</v>
          </cell>
          <cell r="W271">
            <v>19.416666666666664</v>
          </cell>
          <cell r="X271">
            <v>149.35622317596568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1</v>
          </cell>
          <cell r="R272"/>
          <cell r="S272"/>
          <cell r="T272"/>
          <cell r="U272"/>
          <cell r="V272">
            <v>26</v>
          </cell>
          <cell r="W272">
            <v>31.25</v>
          </cell>
          <cell r="X272">
            <v>83.2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1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20</v>
          </cell>
          <cell r="R273"/>
          <cell r="S273"/>
          <cell r="T273"/>
          <cell r="U273"/>
          <cell r="V273">
            <v>157</v>
          </cell>
          <cell r="W273">
            <v>275.91666666666663</v>
          </cell>
          <cell r="X273">
            <v>56.901238296587145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9.1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4</v>
          </cell>
          <cell r="R274"/>
          <cell r="S274"/>
          <cell r="T274"/>
          <cell r="U274"/>
          <cell r="V274">
            <v>55</v>
          </cell>
          <cell r="W274">
            <v>54.916666666666664</v>
          </cell>
          <cell r="X274">
            <v>100.15174506828528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4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1</v>
          </cell>
          <cell r="Q276">
            <v>0</v>
          </cell>
          <cell r="R276"/>
          <cell r="S276"/>
          <cell r="T276"/>
          <cell r="U276"/>
          <cell r="V276">
            <v>20</v>
          </cell>
          <cell r="W276">
            <v>5.916666666666667</v>
          </cell>
          <cell r="X276">
            <v>338.02816901408448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11</v>
          </cell>
          <cell r="W277">
            <v>48.083333333333336</v>
          </cell>
          <cell r="X277">
            <v>22.876949740034661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1</v>
          </cell>
          <cell r="BA277">
            <v>1.5</v>
          </cell>
          <cell r="BB277">
            <v>66.666666666666657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0</v>
          </cell>
          <cell r="R278"/>
          <cell r="S278"/>
          <cell r="T278"/>
          <cell r="U278"/>
          <cell r="V278">
            <v>19</v>
          </cell>
          <cell r="W278">
            <v>36.25</v>
          </cell>
          <cell r="X278">
            <v>52.413793103448278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3</v>
          </cell>
          <cell r="R279"/>
          <cell r="S279"/>
          <cell r="T279"/>
          <cell r="U279"/>
          <cell r="V279">
            <v>37</v>
          </cell>
          <cell r="W279">
            <v>62.083333333333336</v>
          </cell>
          <cell r="X279">
            <v>59.597315436241601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/>
          <cell r="AH279"/>
          <cell r="AI279"/>
          <cell r="AJ279"/>
          <cell r="AK279">
            <v>5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3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0</v>
          </cell>
          <cell r="R280"/>
          <cell r="S280"/>
          <cell r="T280"/>
          <cell r="U280"/>
          <cell r="V280">
            <v>18</v>
          </cell>
          <cell r="W280">
            <v>12.333333333333334</v>
          </cell>
          <cell r="X280">
            <v>145.94594594594594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6</v>
          </cell>
          <cell r="R281"/>
          <cell r="S281"/>
          <cell r="T281"/>
          <cell r="U281"/>
          <cell r="V281">
            <v>46</v>
          </cell>
          <cell r="W281">
            <v>81.916666666666671</v>
          </cell>
          <cell r="X281">
            <v>56.154628687690746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6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/>
          <cell r="S282"/>
          <cell r="T282"/>
          <cell r="U282"/>
          <cell r="V282">
            <v>66</v>
          </cell>
          <cell r="W282">
            <v>114.66666666666667</v>
          </cell>
          <cell r="X282">
            <v>57.558139534883722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7</v>
          </cell>
          <cell r="R283"/>
          <cell r="S283"/>
          <cell r="T283"/>
          <cell r="U283"/>
          <cell r="V283">
            <v>135</v>
          </cell>
          <cell r="W283">
            <v>209.75</v>
          </cell>
          <cell r="X283">
            <v>64.362336114421936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1</v>
          </cell>
          <cell r="AL283">
            <v>8.6666666666666679</v>
          </cell>
          <cell r="AM283">
            <v>11.538461538461537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7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3</v>
          </cell>
          <cell r="R284"/>
          <cell r="S284"/>
          <cell r="T284"/>
          <cell r="U284"/>
          <cell r="V284">
            <v>62</v>
          </cell>
          <cell r="W284">
            <v>82.916666666666671</v>
          </cell>
          <cell r="X284">
            <v>74.773869346733662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3.0333333333333337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3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3</v>
          </cell>
          <cell r="W285">
            <v>52.416666666666664</v>
          </cell>
          <cell r="X285">
            <v>5.7233704292527827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11</v>
          </cell>
          <cell r="R286"/>
          <cell r="S286"/>
          <cell r="T286"/>
          <cell r="U286"/>
          <cell r="V286">
            <v>64</v>
          </cell>
          <cell r="W286">
            <v>104.08333333333333</v>
          </cell>
          <cell r="X286">
            <v>61.489191353082475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9</v>
          </cell>
          <cell r="AL286">
            <v>2.6</v>
          </cell>
          <cell r="AM286">
            <v>346.15384615384613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0</v>
          </cell>
          <cell r="P287">
            <v>2</v>
          </cell>
          <cell r="Q287">
            <v>5</v>
          </cell>
          <cell r="R287"/>
          <cell r="S287"/>
          <cell r="T287"/>
          <cell r="U287"/>
          <cell r="V287">
            <v>29</v>
          </cell>
          <cell r="W287">
            <v>94</v>
          </cell>
          <cell r="X287">
            <v>30.851063829787233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4.3333333333333339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0</v>
          </cell>
          <cell r="BI287">
            <v>2</v>
          </cell>
          <cell r="BJ287">
            <v>5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1</v>
          </cell>
          <cell r="R288"/>
          <cell r="S288"/>
          <cell r="T288"/>
          <cell r="U288"/>
          <cell r="V288">
            <v>29</v>
          </cell>
          <cell r="W288">
            <v>68.833333333333343</v>
          </cell>
          <cell r="X288">
            <v>42.130750605326874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1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6</v>
          </cell>
          <cell r="Q289">
            <v>5</v>
          </cell>
          <cell r="R289"/>
          <cell r="S289"/>
          <cell r="T289"/>
          <cell r="U289"/>
          <cell r="V289">
            <v>156</v>
          </cell>
          <cell r="W289">
            <v>111.58333333333333</v>
          </cell>
          <cell r="X289">
            <v>139.80582524271844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3</v>
          </cell>
          <cell r="AV289"/>
          <cell r="AW289"/>
          <cell r="AX289"/>
          <cell r="AY289"/>
          <cell r="AZ289">
            <v>72</v>
          </cell>
          <cell r="BA289">
            <v>91.5</v>
          </cell>
          <cell r="BB289">
            <v>78.688524590163937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12</v>
          </cell>
          <cell r="BJ289">
            <v>8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48</v>
          </cell>
          <cell r="W290">
            <v>59.166666666666664</v>
          </cell>
          <cell r="X290">
            <v>81.126760563380287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0</v>
          </cell>
          <cell r="R291"/>
          <cell r="S291"/>
          <cell r="T291"/>
          <cell r="U291"/>
          <cell r="V291">
            <v>2</v>
          </cell>
          <cell r="W291">
            <v>31.583333333333332</v>
          </cell>
          <cell r="X291">
            <v>6.3324538258575203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17</v>
          </cell>
          <cell r="R294"/>
          <cell r="S294"/>
          <cell r="T294"/>
          <cell r="U294"/>
          <cell r="V294">
            <v>87</v>
          </cell>
          <cell r="W294">
            <v>104.16666666666667</v>
          </cell>
          <cell r="X294">
            <v>83.52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17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4</v>
          </cell>
          <cell r="R295"/>
          <cell r="S295"/>
          <cell r="T295"/>
          <cell r="U295"/>
          <cell r="V295">
            <v>24</v>
          </cell>
          <cell r="W295">
            <v>35.833333333333336</v>
          </cell>
          <cell r="X295">
            <v>66.976744186046517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4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/>
          <cell r="S296"/>
          <cell r="T296"/>
          <cell r="U296"/>
          <cell r="V296">
            <v>7</v>
          </cell>
          <cell r="W296">
            <v>3.5833333333333335</v>
          </cell>
          <cell r="X296">
            <v>195.3488372093023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0</v>
          </cell>
          <cell r="R297"/>
          <cell r="S297"/>
          <cell r="T297"/>
          <cell r="U297"/>
          <cell r="V297">
            <v>54</v>
          </cell>
          <cell r="W297">
            <v>46.833333333333336</v>
          </cell>
          <cell r="X297">
            <v>115.30249110320283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/>
          <cell r="S298"/>
          <cell r="T298"/>
          <cell r="U298"/>
          <cell r="V298">
            <v>11</v>
          </cell>
          <cell r="W298">
            <v>18.25</v>
          </cell>
          <cell r="X298">
            <v>60.273972602739725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1</v>
          </cell>
          <cell r="R299"/>
          <cell r="S299"/>
          <cell r="T299"/>
          <cell r="U299"/>
          <cell r="V299">
            <v>17</v>
          </cell>
          <cell r="W299">
            <v>20.333333333333332</v>
          </cell>
          <cell r="X299">
            <v>83.606557377049185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1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0</v>
          </cell>
          <cell r="R300"/>
          <cell r="S300"/>
          <cell r="T300"/>
          <cell r="U300"/>
          <cell r="V300">
            <v>19</v>
          </cell>
          <cell r="W300">
            <v>31.5</v>
          </cell>
          <cell r="X300">
            <v>60.317460317460316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5</v>
          </cell>
          <cell r="R301"/>
          <cell r="S301"/>
          <cell r="T301"/>
          <cell r="U301"/>
          <cell r="V301">
            <v>50</v>
          </cell>
          <cell r="W301">
            <v>81.083333333333329</v>
          </cell>
          <cell r="X301">
            <v>61.664953751284692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1</v>
          </cell>
          <cell r="AG301"/>
          <cell r="AH301"/>
          <cell r="AI301"/>
          <cell r="AJ301"/>
          <cell r="AK301">
            <v>1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6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0</v>
          </cell>
          <cell r="R302"/>
          <cell r="S302"/>
          <cell r="T302"/>
          <cell r="U302"/>
          <cell r="V302">
            <v>32</v>
          </cell>
          <cell r="W302">
            <v>57.916666666666664</v>
          </cell>
          <cell r="X302">
            <v>55.251798561151077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25</v>
          </cell>
          <cell r="O303">
            <v>17</v>
          </cell>
          <cell r="P303">
            <v>8</v>
          </cell>
          <cell r="Q303">
            <v>0</v>
          </cell>
          <cell r="R303"/>
          <cell r="S303"/>
          <cell r="T303"/>
          <cell r="U303"/>
          <cell r="V303">
            <v>109</v>
          </cell>
          <cell r="W303">
            <v>74.25</v>
          </cell>
          <cell r="X303">
            <v>146.8013468013468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25</v>
          </cell>
          <cell r="BH303">
            <v>17</v>
          </cell>
          <cell r="BI303">
            <v>8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2</v>
          </cell>
          <cell r="R304"/>
          <cell r="S304"/>
          <cell r="T304"/>
          <cell r="U304"/>
          <cell r="V304">
            <v>33</v>
          </cell>
          <cell r="W304">
            <v>86.333333333333329</v>
          </cell>
          <cell r="X304">
            <v>38.223938223938227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2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0</v>
          </cell>
          <cell r="R305"/>
          <cell r="S305"/>
          <cell r="T305"/>
          <cell r="U305"/>
          <cell r="V305">
            <v>83</v>
          </cell>
          <cell r="W305">
            <v>97.166666666666671</v>
          </cell>
          <cell r="X305">
            <v>85.420240137221271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0</v>
          </cell>
          <cell r="R306"/>
          <cell r="S306"/>
          <cell r="T306"/>
          <cell r="U306"/>
          <cell r="V306">
            <v>67</v>
          </cell>
          <cell r="W306">
            <v>85.583333333333329</v>
          </cell>
          <cell r="X306">
            <v>78.286270691333996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/>
          <cell r="S307"/>
          <cell r="T307"/>
          <cell r="U307"/>
          <cell r="V307">
            <v>63</v>
          </cell>
          <cell r="W307">
            <v>116.58333333333333</v>
          </cell>
          <cell r="X307">
            <v>54.038598999285206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3</v>
          </cell>
          <cell r="W308">
            <v>3.5</v>
          </cell>
          <cell r="X308">
            <v>85.714285714285708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/>
          <cell r="S309"/>
          <cell r="T309"/>
          <cell r="U309"/>
          <cell r="V309">
            <v>17</v>
          </cell>
          <cell r="W309">
            <v>19.583333333333332</v>
          </cell>
          <cell r="X309">
            <v>86.808510638297875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8</v>
          </cell>
          <cell r="R310"/>
          <cell r="S310"/>
          <cell r="T310"/>
          <cell r="U310"/>
          <cell r="V310">
            <v>93</v>
          </cell>
          <cell r="W310">
            <v>161.83333333333334</v>
          </cell>
          <cell r="X310">
            <v>57.466529351184349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/>
          <cell r="AH310"/>
          <cell r="AI310"/>
          <cell r="AJ310"/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8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/>
          <cell r="S311"/>
          <cell r="T311"/>
          <cell r="U311"/>
          <cell r="V311">
            <v>91</v>
          </cell>
          <cell r="W311">
            <v>129.5</v>
          </cell>
          <cell r="X311">
            <v>70.270270270270274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0</v>
          </cell>
          <cell r="R312"/>
          <cell r="S312"/>
          <cell r="T312"/>
          <cell r="U312"/>
          <cell r="V312">
            <v>13</v>
          </cell>
          <cell r="W312">
            <v>14.416666666666666</v>
          </cell>
          <cell r="X312">
            <v>90.173410404624278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0</v>
          </cell>
          <cell r="R313"/>
          <cell r="S313"/>
          <cell r="T313"/>
          <cell r="U313"/>
          <cell r="V313">
            <v>3</v>
          </cell>
          <cell r="W313">
            <v>33.583333333333336</v>
          </cell>
          <cell r="X313">
            <v>8.9330024813895772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7</v>
          </cell>
          <cell r="Q314">
            <v>0</v>
          </cell>
          <cell r="R314"/>
          <cell r="S314"/>
          <cell r="T314"/>
          <cell r="U314"/>
          <cell r="V314">
            <v>88</v>
          </cell>
          <cell r="W314">
            <v>114.25</v>
          </cell>
          <cell r="X314">
            <v>77.02407002188184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1</v>
          </cell>
          <cell r="AG314"/>
          <cell r="AH314"/>
          <cell r="AI314"/>
          <cell r="AJ314"/>
          <cell r="AK314">
            <v>24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13</v>
          </cell>
          <cell r="BJ314">
            <v>1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2</v>
          </cell>
          <cell r="R315"/>
          <cell r="S315"/>
          <cell r="T315"/>
          <cell r="U315"/>
          <cell r="V315">
            <v>84</v>
          </cell>
          <cell r="W315">
            <v>122</v>
          </cell>
          <cell r="X315">
            <v>68.852459016393439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2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24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74</v>
          </cell>
          <cell r="W316">
            <v>161.66666666666666</v>
          </cell>
          <cell r="X316">
            <v>45.773195876288661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3.0333333333333337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24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0</v>
          </cell>
          <cell r="R317"/>
          <cell r="S317"/>
          <cell r="T317"/>
          <cell r="U317"/>
          <cell r="V317">
            <v>91</v>
          </cell>
          <cell r="W317">
            <v>134.16666666666669</v>
          </cell>
          <cell r="X317">
            <v>67.826086956521721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23</v>
          </cell>
          <cell r="W318">
            <v>38.75</v>
          </cell>
          <cell r="X318">
            <v>59.354838709677416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3</v>
          </cell>
          <cell r="R319"/>
          <cell r="S319"/>
          <cell r="T319"/>
          <cell r="U319"/>
          <cell r="V319">
            <v>33</v>
          </cell>
          <cell r="W319">
            <v>49.416666666666664</v>
          </cell>
          <cell r="X319">
            <v>66.779089376053975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3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/>
          <cell r="S320"/>
          <cell r="T320"/>
          <cell r="U320"/>
          <cell r="V320">
            <v>21</v>
          </cell>
          <cell r="W320">
            <v>30.583333333333332</v>
          </cell>
          <cell r="X320">
            <v>68.664850136239792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0</v>
          </cell>
          <cell r="R321"/>
          <cell r="S321"/>
          <cell r="T321"/>
          <cell r="U321"/>
          <cell r="V321">
            <v>33</v>
          </cell>
          <cell r="W321">
            <v>102.08333333333333</v>
          </cell>
          <cell r="X321">
            <v>32.326530612244895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4</v>
          </cell>
          <cell r="BA321">
            <v>6</v>
          </cell>
          <cell r="BB321">
            <v>66.666666666666657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7</v>
          </cell>
          <cell r="R322"/>
          <cell r="S322"/>
          <cell r="T322"/>
          <cell r="U322"/>
          <cell r="V322">
            <v>92</v>
          </cell>
          <cell r="W322">
            <v>102</v>
          </cell>
          <cell r="X322">
            <v>90.196078431372555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/>
          <cell r="AW322"/>
          <cell r="AX322"/>
          <cell r="AY322"/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7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25</v>
          </cell>
          <cell r="W323">
            <v>91.25</v>
          </cell>
          <cell r="X323">
            <v>27.397260273972602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/>
          <cell r="S324"/>
          <cell r="T324"/>
          <cell r="U324"/>
          <cell r="V324">
            <v>9</v>
          </cell>
          <cell r="W324">
            <v>23.083333333333332</v>
          </cell>
          <cell r="X324">
            <v>38.98916967509026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/>
          <cell r="AW324"/>
          <cell r="AX324"/>
          <cell r="AY324"/>
          <cell r="AZ324">
            <v>1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53</v>
          </cell>
          <cell r="W325">
            <v>209.25</v>
          </cell>
          <cell r="X325">
            <v>25.328554360812426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1</v>
          </cell>
          <cell r="R326"/>
          <cell r="S326"/>
          <cell r="T326"/>
          <cell r="U326"/>
          <cell r="V326">
            <v>17</v>
          </cell>
          <cell r="W326">
            <v>21.333333333333332</v>
          </cell>
          <cell r="X326">
            <v>79.6875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1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0</v>
          </cell>
          <cell r="R328"/>
          <cell r="S328"/>
          <cell r="T328"/>
          <cell r="U328"/>
          <cell r="V328">
            <v>18</v>
          </cell>
          <cell r="W328">
            <v>20.25</v>
          </cell>
          <cell r="X328">
            <v>88.888888888888886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1</v>
          </cell>
          <cell r="R329"/>
          <cell r="S329"/>
          <cell r="T329"/>
          <cell r="U329"/>
          <cell r="V329">
            <v>11</v>
          </cell>
          <cell r="W329">
            <v>23.166666666666668</v>
          </cell>
          <cell r="X329">
            <v>47.482014388489205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1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/>
          <cell r="S330"/>
          <cell r="T330"/>
          <cell r="U330"/>
          <cell r="V330">
            <v>25</v>
          </cell>
          <cell r="W330">
            <v>38.416666666666664</v>
          </cell>
          <cell r="X330">
            <v>65.075921908893704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3</v>
          </cell>
          <cell r="W331">
            <v>14.75</v>
          </cell>
          <cell r="X331">
            <v>20.33898305084746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1</v>
          </cell>
          <cell r="Q332">
            <v>0</v>
          </cell>
          <cell r="R332"/>
          <cell r="S332"/>
          <cell r="T332"/>
          <cell r="U332"/>
          <cell r="V332">
            <v>18</v>
          </cell>
          <cell r="W332">
            <v>43.583333333333336</v>
          </cell>
          <cell r="X332">
            <v>41.300191204588913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1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9</v>
          </cell>
          <cell r="R333"/>
          <cell r="S333"/>
          <cell r="T333"/>
          <cell r="U333"/>
          <cell r="V333">
            <v>65</v>
          </cell>
          <cell r="W333">
            <v>51</v>
          </cell>
          <cell r="X333">
            <v>127.45098039215685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9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4</v>
          </cell>
          <cell r="Q334">
            <v>1</v>
          </cell>
          <cell r="R334"/>
          <cell r="S334"/>
          <cell r="T334"/>
          <cell r="U334"/>
          <cell r="V334">
            <v>25</v>
          </cell>
          <cell r="W334">
            <v>60.583333333333336</v>
          </cell>
          <cell r="X334">
            <v>41.265474552957357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4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1</v>
          </cell>
          <cell r="R335"/>
          <cell r="S335"/>
          <cell r="T335"/>
          <cell r="U335"/>
          <cell r="V335">
            <v>15</v>
          </cell>
          <cell r="W335">
            <v>12.083333333333334</v>
          </cell>
          <cell r="X335">
            <v>124.13793103448276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1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/>
          <cell r="S336"/>
          <cell r="T336"/>
          <cell r="U336"/>
          <cell r="V336">
            <v>9</v>
          </cell>
          <cell r="W336">
            <v>19.75</v>
          </cell>
          <cell r="X336">
            <v>45.569620253164558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3.4666666666666663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/>
          <cell r="S337"/>
          <cell r="T337"/>
          <cell r="U337"/>
          <cell r="V337">
            <v>9</v>
          </cell>
          <cell r="W337">
            <v>25.583333333333332</v>
          </cell>
          <cell r="X337">
            <v>35.179153094462542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14</v>
          </cell>
          <cell r="R338"/>
          <cell r="S338"/>
          <cell r="T338"/>
          <cell r="U338"/>
          <cell r="V338">
            <v>87</v>
          </cell>
          <cell r="W338">
            <v>111.16666666666667</v>
          </cell>
          <cell r="X338">
            <v>78.260869565217376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14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/>
          <cell r="S339"/>
          <cell r="T339"/>
          <cell r="U339"/>
          <cell r="V339">
            <v>138</v>
          </cell>
          <cell r="W339">
            <v>193.16666666666666</v>
          </cell>
          <cell r="X339">
            <v>71.440897325280417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21</v>
          </cell>
          <cell r="R340"/>
          <cell r="S340"/>
          <cell r="T340"/>
          <cell r="U340"/>
          <cell r="V340">
            <v>128</v>
          </cell>
          <cell r="W340">
            <v>224.58333333333334</v>
          </cell>
          <cell r="X340">
            <v>56.994434137291286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/>
          <cell r="AH340"/>
          <cell r="AI340"/>
          <cell r="AJ340"/>
          <cell r="AK340">
            <v>1</v>
          </cell>
          <cell r="AL340">
            <v>1.7333333333333332</v>
          </cell>
          <cell r="AM340">
            <v>57.692307692307701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22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2</v>
          </cell>
          <cell r="R341"/>
          <cell r="S341"/>
          <cell r="T341"/>
          <cell r="U341"/>
          <cell r="V341">
            <v>4</v>
          </cell>
          <cell r="W341">
            <v>3.25</v>
          </cell>
          <cell r="X341">
            <v>123.07692307692308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2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9</v>
          </cell>
          <cell r="Q342">
            <v>0</v>
          </cell>
          <cell r="R342"/>
          <cell r="S342"/>
          <cell r="T342"/>
          <cell r="U342"/>
          <cell r="V342">
            <v>87</v>
          </cell>
          <cell r="W342">
            <v>77.416666666666657</v>
          </cell>
          <cell r="X342">
            <v>112.37890204520993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9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/>
          <cell r="S344"/>
          <cell r="T344"/>
          <cell r="U344"/>
          <cell r="V344">
            <v>5</v>
          </cell>
          <cell r="W344">
            <v>6.75</v>
          </cell>
          <cell r="X344">
            <v>74.074074074074076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4</v>
          </cell>
          <cell r="R345"/>
          <cell r="S345"/>
          <cell r="T345"/>
          <cell r="U345"/>
          <cell r="V345">
            <v>61</v>
          </cell>
          <cell r="W345">
            <v>85.416666666666671</v>
          </cell>
          <cell r="X345">
            <v>71.414634146341456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4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0</v>
          </cell>
          <cell r="R346"/>
          <cell r="S346"/>
          <cell r="T346"/>
          <cell r="U346"/>
          <cell r="V346">
            <v>21</v>
          </cell>
          <cell r="W346">
            <v>15.25</v>
          </cell>
          <cell r="X346">
            <v>137.70491803278688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/>
          <cell r="S347"/>
          <cell r="T347"/>
          <cell r="U347"/>
          <cell r="V347">
            <v>5</v>
          </cell>
          <cell r="W347">
            <v>4.3333333333333339</v>
          </cell>
          <cell r="X347">
            <v>115.38461538461537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/>
          <cell r="S348"/>
          <cell r="T348"/>
          <cell r="U348"/>
          <cell r="V348">
            <v>36</v>
          </cell>
          <cell r="W348">
            <v>31.25</v>
          </cell>
          <cell r="X348">
            <v>115.19999999999999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6</v>
          </cell>
          <cell r="R349"/>
          <cell r="S349"/>
          <cell r="T349"/>
          <cell r="U349"/>
          <cell r="V349">
            <v>14</v>
          </cell>
          <cell r="W349">
            <v>46.333333333333336</v>
          </cell>
          <cell r="X349">
            <v>30.215827338129497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6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4</v>
          </cell>
          <cell r="W350">
            <v>9.6666666666666661</v>
          </cell>
          <cell r="X350">
            <v>41.379310344827594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6</v>
          </cell>
          <cell r="W351">
            <v>27.166666666666668</v>
          </cell>
          <cell r="X351">
            <v>22.085889570552148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5</v>
          </cell>
          <cell r="R352"/>
          <cell r="S352"/>
          <cell r="T352"/>
          <cell r="U352"/>
          <cell r="V352">
            <v>107</v>
          </cell>
          <cell r="W352">
            <v>119.33333333333333</v>
          </cell>
          <cell r="X352">
            <v>89.664804469273747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5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/>
          <cell r="S374"/>
          <cell r="T374"/>
          <cell r="U374"/>
          <cell r="V374">
            <v>21</v>
          </cell>
          <cell r="W374">
            <v>19.916666666666664</v>
          </cell>
          <cell r="X374">
            <v>105.43933054393307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0</v>
          </cell>
          <cell r="R379"/>
          <cell r="S379"/>
          <cell r="T379"/>
          <cell r="U379"/>
          <cell r="V379">
            <v>4</v>
          </cell>
          <cell r="W379">
            <v>13.416666666666666</v>
          </cell>
          <cell r="X379">
            <v>29.813664596273291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/>
          <cell r="S380"/>
          <cell r="T380"/>
          <cell r="U380"/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9</v>
          </cell>
          <cell r="P381">
            <v>0</v>
          </cell>
          <cell r="Q381">
            <v>3</v>
          </cell>
          <cell r="R381"/>
          <cell r="S381"/>
          <cell r="T381"/>
          <cell r="U381"/>
          <cell r="V381">
            <v>39</v>
          </cell>
          <cell r="W381">
            <v>67.583333333333343</v>
          </cell>
          <cell r="X381">
            <v>57.706535141800245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10</v>
          </cell>
          <cell r="AL381">
            <v>4.3333333333333339</v>
          </cell>
          <cell r="AM381">
            <v>230.76923076923075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11</v>
          </cell>
          <cell r="BI381">
            <v>0</v>
          </cell>
          <cell r="BJ381">
            <v>3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0</v>
          </cell>
          <cell r="Q382">
            <v>6</v>
          </cell>
          <cell r="R382"/>
          <cell r="S382"/>
          <cell r="T382"/>
          <cell r="U382"/>
          <cell r="V382">
            <v>46</v>
          </cell>
          <cell r="W382">
            <v>83.666666666666671</v>
          </cell>
          <cell r="X382">
            <v>54.980079681274894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4</v>
          </cell>
          <cell r="AL382">
            <v>9.1</v>
          </cell>
          <cell r="AM382">
            <v>43.956043956043956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0</v>
          </cell>
          <cell r="BJ382">
            <v>6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/>
          <cell r="S396"/>
          <cell r="T396"/>
          <cell r="U396"/>
          <cell r="V396">
            <v>10</v>
          </cell>
          <cell r="W396">
            <v>33.75</v>
          </cell>
          <cell r="X396">
            <v>29.629629629629626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8</v>
          </cell>
          <cell r="R423"/>
          <cell r="S423"/>
          <cell r="T423"/>
          <cell r="U423"/>
          <cell r="V423">
            <v>75</v>
          </cell>
          <cell r="W423">
            <v>29.416666666666664</v>
          </cell>
          <cell r="X423">
            <v>254.957507082153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8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/>
          <cell r="S425"/>
          <cell r="T425"/>
          <cell r="U425"/>
          <cell r="V425">
            <v>30</v>
          </cell>
          <cell r="W425">
            <v>4.5</v>
          </cell>
          <cell r="X425">
            <v>666.66666666666674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/>
          <cell r="S426"/>
          <cell r="T426"/>
          <cell r="U426"/>
          <cell r="V426">
            <v>26</v>
          </cell>
          <cell r="W426">
            <v>31.666666666666668</v>
          </cell>
          <cell r="X426">
            <v>82.10526315789474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6</v>
          </cell>
          <cell r="P431">
            <v>3</v>
          </cell>
          <cell r="Q431">
            <v>0</v>
          </cell>
          <cell r="R431"/>
          <cell r="S431"/>
          <cell r="T431"/>
          <cell r="U431"/>
          <cell r="V431">
            <v>29</v>
          </cell>
          <cell r="W431">
            <v>72.666666666666671</v>
          </cell>
          <cell r="X431">
            <v>39.908256880733944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3.9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6</v>
          </cell>
          <cell r="BI431">
            <v>3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2</v>
          </cell>
          <cell r="Q434">
            <v>0</v>
          </cell>
          <cell r="R434"/>
          <cell r="S434"/>
          <cell r="T434"/>
          <cell r="U434"/>
          <cell r="V434">
            <v>9</v>
          </cell>
          <cell r="W434">
            <v>20.083333333333332</v>
          </cell>
          <cell r="X434">
            <v>44.813278008298759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2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0</v>
          </cell>
          <cell r="R435"/>
          <cell r="S435"/>
          <cell r="T435"/>
          <cell r="U435"/>
          <cell r="V435">
            <v>33</v>
          </cell>
          <cell r="W435">
            <v>63.416666666666664</v>
          </cell>
          <cell r="X435">
            <v>52.036793692509853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9</v>
          </cell>
          <cell r="Q436">
            <v>0</v>
          </cell>
          <cell r="R436"/>
          <cell r="S436"/>
          <cell r="T436"/>
          <cell r="U436"/>
          <cell r="V436">
            <v>38</v>
          </cell>
          <cell r="W436">
            <v>64.5</v>
          </cell>
          <cell r="X436">
            <v>58.914728682170548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9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/>
          <cell r="S437"/>
          <cell r="T437"/>
          <cell r="U437"/>
          <cell r="V437">
            <v>11</v>
          </cell>
          <cell r="W437">
            <v>21.833333333333332</v>
          </cell>
          <cell r="X437">
            <v>50.381679389312986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/>
          <cell r="S440"/>
          <cell r="T440"/>
          <cell r="U440"/>
          <cell r="V440">
            <v>24</v>
          </cell>
          <cell r="W440">
            <v>29.25</v>
          </cell>
          <cell r="X440">
            <v>82.051282051282044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19</v>
          </cell>
          <cell r="W445">
            <v>27.416666666666668</v>
          </cell>
          <cell r="X445">
            <v>69.300911854103347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0</v>
          </cell>
          <cell r="R447"/>
          <cell r="S447"/>
          <cell r="T447"/>
          <cell r="U447"/>
          <cell r="V447">
            <v>20</v>
          </cell>
          <cell r="W447">
            <v>56.75</v>
          </cell>
          <cell r="X447">
            <v>35.242290748898682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0</v>
          </cell>
          <cell r="R448"/>
          <cell r="S448"/>
          <cell r="T448"/>
          <cell r="U448"/>
          <cell r="V448">
            <v>35</v>
          </cell>
          <cell r="W448">
            <v>62.583333333333336</v>
          </cell>
          <cell r="X448">
            <v>55.925432756324902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/>
          <cell r="S449"/>
          <cell r="T449"/>
          <cell r="U449"/>
          <cell r="V449">
            <v>12</v>
          </cell>
          <cell r="W449">
            <v>20.916666666666668</v>
          </cell>
          <cell r="X449">
            <v>57.370517928286844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2</v>
          </cell>
          <cell r="R451"/>
          <cell r="S451"/>
          <cell r="T451"/>
          <cell r="U451"/>
          <cell r="V451">
            <v>20</v>
          </cell>
          <cell r="W451">
            <v>34.5</v>
          </cell>
          <cell r="X451">
            <v>57.971014492753625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2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14</v>
          </cell>
          <cell r="R452"/>
          <cell r="S452"/>
          <cell r="T452"/>
          <cell r="U452"/>
          <cell r="V452">
            <v>37</v>
          </cell>
          <cell r="W452">
            <v>52.666666666666664</v>
          </cell>
          <cell r="X452">
            <v>70.253164556962034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14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0</v>
          </cell>
          <cell r="R454"/>
          <cell r="S454"/>
          <cell r="T454"/>
          <cell r="U454"/>
          <cell r="V454">
            <v>12</v>
          </cell>
          <cell r="W454">
            <v>44.5</v>
          </cell>
          <cell r="X454">
            <v>26.966292134831459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10</v>
          </cell>
          <cell r="W456">
            <v>18.833333333333332</v>
          </cell>
          <cell r="X456">
            <v>53.097345132743371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/>
          <cell r="S457"/>
          <cell r="T457"/>
          <cell r="U457"/>
          <cell r="V457">
            <v>11</v>
          </cell>
          <cell r="W457">
            <v>20.083333333333332</v>
          </cell>
          <cell r="X457">
            <v>54.77178423236515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1</v>
          </cell>
          <cell r="W459">
            <v>8.9166666666666661</v>
          </cell>
          <cell r="X459">
            <v>11.214953271028039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0</v>
          </cell>
          <cell r="R460"/>
          <cell r="S460"/>
          <cell r="T460"/>
          <cell r="U460"/>
          <cell r="V460">
            <v>5</v>
          </cell>
          <cell r="W460">
            <v>24</v>
          </cell>
          <cell r="X460">
            <v>20.833333333333336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2</v>
          </cell>
          <cell r="W467">
            <v>48.166666666666664</v>
          </cell>
          <cell r="X467">
            <v>4.1522491349480974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11</v>
          </cell>
          <cell r="W469">
            <v>12.083333333333334</v>
          </cell>
          <cell r="X469">
            <v>91.034482758620683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0</v>
          </cell>
          <cell r="R472"/>
          <cell r="S472"/>
          <cell r="T472"/>
          <cell r="U472"/>
          <cell r="V472">
            <v>13</v>
          </cell>
          <cell r="W472">
            <v>19.416666666666668</v>
          </cell>
          <cell r="X472">
            <v>66.952789699570815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/>
          <cell r="S473"/>
          <cell r="T473"/>
          <cell r="U473"/>
          <cell r="V473">
            <v>3</v>
          </cell>
          <cell r="W473">
            <v>25.25</v>
          </cell>
          <cell r="X473">
            <v>11.881188118811881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/>
          <cell r="S507"/>
          <cell r="T507"/>
          <cell r="U507"/>
          <cell r="V507">
            <v>25</v>
          </cell>
          <cell r="W507">
            <v>41.083333333333336</v>
          </cell>
          <cell r="X507">
            <v>60.851926977687619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1</v>
          </cell>
          <cell r="R508"/>
          <cell r="S508"/>
          <cell r="T508"/>
          <cell r="U508"/>
          <cell r="V508">
            <v>44</v>
          </cell>
          <cell r="W508">
            <v>72.166666666666657</v>
          </cell>
          <cell r="X508">
            <v>60.969976905311782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3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1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5</v>
          </cell>
          <cell r="Q509">
            <v>2</v>
          </cell>
          <cell r="R509"/>
          <cell r="S509"/>
          <cell r="T509"/>
          <cell r="U509"/>
          <cell r="V509">
            <v>19</v>
          </cell>
          <cell r="W509">
            <v>63.75</v>
          </cell>
          <cell r="X509">
            <v>29.803921568627452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5</v>
          </cell>
          <cell r="BJ509">
            <v>2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0</v>
          </cell>
          <cell r="R523"/>
          <cell r="S523"/>
          <cell r="T523"/>
          <cell r="U523"/>
          <cell r="V523">
            <v>22</v>
          </cell>
          <cell r="W523">
            <v>54.75</v>
          </cell>
          <cell r="X523">
            <v>40.182648401826484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0</v>
          </cell>
          <cell r="R526"/>
          <cell r="S526"/>
          <cell r="T526"/>
          <cell r="U526"/>
          <cell r="V526">
            <v>16</v>
          </cell>
          <cell r="W526">
            <v>35.25</v>
          </cell>
          <cell r="X526">
            <v>45.390070921985817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10</v>
          </cell>
          <cell r="R533"/>
          <cell r="S533"/>
          <cell r="T533"/>
          <cell r="U533"/>
          <cell r="V533">
            <v>17</v>
          </cell>
          <cell r="W533">
            <v>25</v>
          </cell>
          <cell r="X533">
            <v>68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51</v>
          </cell>
          <cell r="W536">
            <v>52</v>
          </cell>
          <cell r="X536">
            <v>98.076923076923066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1</v>
          </cell>
          <cell r="AL536">
            <v>10.4</v>
          </cell>
          <cell r="AM536">
            <v>9.615384615384615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/>
          <cell r="S551"/>
          <cell r="T551"/>
          <cell r="U551"/>
          <cell r="V551">
            <v>17</v>
          </cell>
          <cell r="W551">
            <v>38.75</v>
          </cell>
          <cell r="X551">
            <v>43.870967741935488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/>
          <cell r="S552"/>
          <cell r="T552"/>
          <cell r="U552"/>
          <cell r="V552">
            <v>20</v>
          </cell>
          <cell r="W552">
            <v>25</v>
          </cell>
          <cell r="X552">
            <v>80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1</v>
          </cell>
          <cell r="R553"/>
          <cell r="S553"/>
          <cell r="T553"/>
          <cell r="U553"/>
          <cell r="V553">
            <v>18</v>
          </cell>
          <cell r="W553">
            <v>57.5</v>
          </cell>
          <cell r="X553">
            <v>31.304347826086961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1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14</v>
          </cell>
          <cell r="W554">
            <v>36</v>
          </cell>
          <cell r="X554">
            <v>38.888888888888893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/>
          <cell r="S556"/>
          <cell r="T556"/>
          <cell r="U556"/>
          <cell r="V556">
            <v>5</v>
          </cell>
          <cell r="W556">
            <v>10</v>
          </cell>
          <cell r="X556">
            <v>50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6</v>
          </cell>
          <cell r="O571">
            <v>3</v>
          </cell>
          <cell r="P571">
            <v>0</v>
          </cell>
          <cell r="Q571">
            <v>6</v>
          </cell>
          <cell r="R571"/>
          <cell r="S571"/>
          <cell r="T571"/>
          <cell r="U571"/>
          <cell r="V571">
            <v>39</v>
          </cell>
          <cell r="W571">
            <v>25.5</v>
          </cell>
          <cell r="X571">
            <v>152.94117647058823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6</v>
          </cell>
          <cell r="BH571">
            <v>3</v>
          </cell>
          <cell r="BI571">
            <v>0</v>
          </cell>
          <cell r="BJ571">
            <v>6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9</v>
          </cell>
          <cell r="R572"/>
          <cell r="S572"/>
          <cell r="T572"/>
          <cell r="U572"/>
          <cell r="V572">
            <v>26</v>
          </cell>
          <cell r="W572">
            <v>102</v>
          </cell>
          <cell r="X572">
            <v>25.490196078431371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/>
          <cell r="AW572"/>
          <cell r="AX572"/>
          <cell r="AY572"/>
          <cell r="AZ572">
            <v>5</v>
          </cell>
          <cell r="BA572">
            <v>1.5</v>
          </cell>
          <cell r="BB572">
            <v>333.33333333333337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12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9</v>
          </cell>
          <cell r="R593"/>
          <cell r="S593"/>
          <cell r="T593"/>
          <cell r="U593"/>
          <cell r="V593">
            <v>124</v>
          </cell>
          <cell r="W593">
            <v>114</v>
          </cell>
          <cell r="X593">
            <v>108.77192982456141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9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/>
          <cell r="S595"/>
          <cell r="T595"/>
          <cell r="U595"/>
          <cell r="V595">
            <v>23</v>
          </cell>
          <cell r="W595">
            <v>34.75</v>
          </cell>
          <cell r="X595">
            <v>66.187050359712231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2</v>
          </cell>
          <cell r="R599"/>
          <cell r="S599"/>
          <cell r="T599"/>
          <cell r="U599"/>
          <cell r="V599">
            <v>20</v>
          </cell>
          <cell r="W599">
            <v>38.75</v>
          </cell>
          <cell r="X599">
            <v>51.612903225806448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2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/>
          <cell r="S600"/>
          <cell r="T600"/>
          <cell r="U600"/>
          <cell r="V600">
            <v>6</v>
          </cell>
          <cell r="W600">
            <v>16.75</v>
          </cell>
          <cell r="X600">
            <v>35.820895522388057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3</v>
          </cell>
          <cell r="P602">
            <v>3</v>
          </cell>
          <cell r="Q602">
            <v>0</v>
          </cell>
          <cell r="R602"/>
          <cell r="S602"/>
          <cell r="T602"/>
          <cell r="U602"/>
          <cell r="V602">
            <v>16</v>
          </cell>
          <cell r="W602">
            <v>34.5</v>
          </cell>
          <cell r="X602">
            <v>46.376811594202898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5</v>
          </cell>
          <cell r="AL602">
            <v>6.5</v>
          </cell>
          <cell r="AM602">
            <v>76.923076923076934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6</v>
          </cell>
          <cell r="BI602">
            <v>3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6</v>
          </cell>
          <cell r="W606">
            <v>10.5</v>
          </cell>
          <cell r="X606">
            <v>57.142857142857139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9</v>
          </cell>
          <cell r="R607"/>
          <cell r="S607"/>
          <cell r="T607"/>
          <cell r="U607"/>
          <cell r="V607">
            <v>39</v>
          </cell>
          <cell r="W607">
            <v>10.75</v>
          </cell>
          <cell r="X607">
            <v>362.7906976744186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9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</v>
          </cell>
          <cell r="Q609">
            <v>0</v>
          </cell>
          <cell r="R609"/>
          <cell r="S609"/>
          <cell r="T609"/>
          <cell r="U609"/>
          <cell r="V609">
            <v>23</v>
          </cell>
          <cell r="W609">
            <v>19.25</v>
          </cell>
          <cell r="X609">
            <v>119.48051948051948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0</v>
          </cell>
          <cell r="R611"/>
          <cell r="S611"/>
          <cell r="T611"/>
          <cell r="U611"/>
          <cell r="V611">
            <v>24</v>
          </cell>
          <cell r="W611">
            <v>27.5</v>
          </cell>
          <cell r="X611">
            <v>87.272727272727266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0</v>
          </cell>
          <cell r="R612"/>
          <cell r="S612"/>
          <cell r="T612"/>
          <cell r="U612"/>
          <cell r="V612">
            <v>54</v>
          </cell>
          <cell r="W612">
            <v>25.75</v>
          </cell>
          <cell r="X612">
            <v>209.70873786407768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0</v>
          </cell>
          <cell r="R613"/>
          <cell r="S613"/>
          <cell r="T613"/>
          <cell r="U613"/>
          <cell r="V613">
            <v>24</v>
          </cell>
          <cell r="W613">
            <v>42.25</v>
          </cell>
          <cell r="X613">
            <v>56.80473372781065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0</v>
          </cell>
          <cell r="R614"/>
          <cell r="S614"/>
          <cell r="T614"/>
          <cell r="U614"/>
          <cell r="V614">
            <v>25</v>
          </cell>
          <cell r="W614">
            <v>10</v>
          </cell>
          <cell r="X614">
            <v>250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/>
          <cell r="S615"/>
          <cell r="T615"/>
          <cell r="U615"/>
          <cell r="V615">
            <v>46</v>
          </cell>
          <cell r="W615">
            <v>29.25</v>
          </cell>
          <cell r="X615">
            <v>157.26495726495727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0</v>
          </cell>
          <cell r="R616"/>
          <cell r="S616"/>
          <cell r="T616"/>
          <cell r="U616"/>
          <cell r="V616">
            <v>29</v>
          </cell>
          <cell r="W616">
            <v>18.25</v>
          </cell>
          <cell r="X616">
            <v>158.9041095890411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19</v>
          </cell>
          <cell r="W619">
            <v>16.75</v>
          </cell>
          <cell r="X619">
            <v>113.43283582089552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1</v>
          </cell>
          <cell r="P621">
            <v>0</v>
          </cell>
          <cell r="Q621">
            <v>3</v>
          </cell>
          <cell r="R621"/>
          <cell r="S621"/>
          <cell r="T621"/>
          <cell r="U621"/>
          <cell r="V621">
            <v>40</v>
          </cell>
          <cell r="W621">
            <v>16.75</v>
          </cell>
          <cell r="X621">
            <v>238.80597014925371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1</v>
          </cell>
          <cell r="BI621">
            <v>0</v>
          </cell>
          <cell r="BJ621">
            <v>3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/>
          <cell r="S622"/>
          <cell r="T622"/>
          <cell r="U622"/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0</v>
          </cell>
          <cell r="R623"/>
          <cell r="S623"/>
          <cell r="T623"/>
          <cell r="U623"/>
          <cell r="V623">
            <v>36</v>
          </cell>
          <cell r="W623">
            <v>23.5</v>
          </cell>
          <cell r="X623">
            <v>153.19148936170214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0</v>
          </cell>
          <cell r="AG623"/>
          <cell r="AH623"/>
          <cell r="AI623"/>
          <cell r="AJ623"/>
          <cell r="AK623">
            <v>21</v>
          </cell>
          <cell r="AL623">
            <v>3.25</v>
          </cell>
          <cell r="AM623">
            <v>646.15384615384619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0</v>
          </cell>
          <cell r="R624"/>
          <cell r="S624"/>
          <cell r="T624"/>
          <cell r="U624"/>
          <cell r="V624">
            <v>48</v>
          </cell>
          <cell r="W624">
            <v>47.75</v>
          </cell>
          <cell r="X624">
            <v>100.52356020942408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3</v>
          </cell>
          <cell r="W625">
            <v>8.75</v>
          </cell>
          <cell r="X625">
            <v>34.285714285714285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3</v>
          </cell>
          <cell r="W626">
            <v>10.75</v>
          </cell>
          <cell r="X626">
            <v>27.906976744186046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1</v>
          </cell>
          <cell r="R636"/>
          <cell r="S636"/>
          <cell r="T636"/>
          <cell r="U636"/>
          <cell r="V636">
            <v>10</v>
          </cell>
          <cell r="W636">
            <v>13.25</v>
          </cell>
          <cell r="X636">
            <v>75.471698113207552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1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/>
          <cell r="S637"/>
          <cell r="T637"/>
          <cell r="U637"/>
          <cell r="V637">
            <v>3</v>
          </cell>
          <cell r="W637">
            <v>5.5</v>
          </cell>
          <cell r="X637">
            <v>54.54545454545454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1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/>
          <cell r="S658"/>
          <cell r="T658"/>
          <cell r="U658"/>
          <cell r="V658">
            <v>62</v>
          </cell>
          <cell r="W658">
            <v>33.5</v>
          </cell>
          <cell r="X658">
            <v>185.07462686567163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0</v>
          </cell>
          <cell r="R667"/>
          <cell r="S667"/>
          <cell r="T667"/>
          <cell r="U667"/>
          <cell r="V667">
            <v>19</v>
          </cell>
          <cell r="W667">
            <v>36.25</v>
          </cell>
          <cell r="X667">
            <v>52.413793103448278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1</v>
          </cell>
          <cell r="R669"/>
          <cell r="S669"/>
          <cell r="T669"/>
          <cell r="U669"/>
          <cell r="V669">
            <v>47</v>
          </cell>
          <cell r="W669">
            <v>73.25</v>
          </cell>
          <cell r="X669">
            <v>64.163822525597269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25</v>
          </cell>
          <cell r="W670">
            <v>35.5</v>
          </cell>
          <cell r="X670">
            <v>70.422535211267601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0</v>
          </cell>
          <cell r="R671"/>
          <cell r="S671"/>
          <cell r="T671"/>
          <cell r="U671"/>
          <cell r="V671">
            <v>6</v>
          </cell>
          <cell r="W671">
            <v>0.75</v>
          </cell>
          <cell r="X671">
            <v>800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16</v>
          </cell>
          <cell r="W672">
            <v>12.75</v>
          </cell>
          <cell r="X672">
            <v>125.49019607843137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3</v>
          </cell>
          <cell r="R692"/>
          <cell r="S692"/>
          <cell r="T692"/>
          <cell r="U692"/>
          <cell r="V692">
            <v>25</v>
          </cell>
          <cell r="W692">
            <v>24.25</v>
          </cell>
          <cell r="X692">
            <v>103.09278350515463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3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/>
          <cell r="S694"/>
          <cell r="T694"/>
          <cell r="U694"/>
          <cell r="V694">
            <v>6</v>
          </cell>
          <cell r="W694">
            <v>1.5</v>
          </cell>
          <cell r="X694">
            <v>400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10</v>
          </cell>
          <cell r="W695">
            <v>3.5</v>
          </cell>
          <cell r="X695">
            <v>285.71428571428572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4</v>
          </cell>
          <cell r="W701">
            <v>1</v>
          </cell>
          <cell r="X701">
            <v>400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15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27</v>
          </cell>
          <cell r="W709">
            <v>6.75</v>
          </cell>
          <cell r="X709">
            <v>400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15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0</v>
          </cell>
          <cell r="R714"/>
          <cell r="S714"/>
          <cell r="T714"/>
          <cell r="U714"/>
          <cell r="V714">
            <v>34</v>
          </cell>
          <cell r="W714">
            <v>23.5</v>
          </cell>
          <cell r="X714">
            <v>144.68085106382981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/>
          <cell r="AH715"/>
          <cell r="AI715"/>
          <cell r="AJ715"/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/>
          <cell r="S718"/>
          <cell r="T718"/>
          <cell r="U718"/>
          <cell r="V718">
            <v>9</v>
          </cell>
          <cell r="W718">
            <v>1.25</v>
          </cell>
          <cell r="X718">
            <v>720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/>
          <cell r="S719"/>
          <cell r="T719"/>
          <cell r="U719"/>
          <cell r="V719">
            <v>17</v>
          </cell>
          <cell r="W719">
            <v>8.5</v>
          </cell>
          <cell r="X719">
            <v>200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/>
          <cell r="S721"/>
          <cell r="T721"/>
          <cell r="U721"/>
          <cell r="V721">
            <v>11</v>
          </cell>
          <cell r="W721">
            <v>2.5</v>
          </cell>
          <cell r="X721">
            <v>440.00000000000006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5</v>
          </cell>
          <cell r="R722"/>
          <cell r="S722"/>
          <cell r="T722"/>
          <cell r="U722"/>
          <cell r="V722">
            <v>36</v>
          </cell>
          <cell r="W722">
            <v>6.25</v>
          </cell>
          <cell r="X722">
            <v>576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5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0</v>
          </cell>
          <cell r="P724">
            <v>22</v>
          </cell>
          <cell r="Q724">
            <v>0</v>
          </cell>
          <cell r="R724"/>
          <cell r="S724"/>
          <cell r="T724"/>
          <cell r="U724"/>
          <cell r="V724">
            <v>29</v>
          </cell>
          <cell r="W724">
            <v>1.75</v>
          </cell>
          <cell r="X724">
            <v>1657.1428571428573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0</v>
          </cell>
          <cell r="BI724">
            <v>22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0</v>
          </cell>
          <cell r="R727"/>
          <cell r="S727"/>
          <cell r="T727"/>
          <cell r="U727"/>
          <cell r="V727">
            <v>11</v>
          </cell>
          <cell r="W727">
            <v>2.25</v>
          </cell>
          <cell r="X727">
            <v>488.88888888888891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/>
          <cell r="S730"/>
          <cell r="T730"/>
          <cell r="U730"/>
          <cell r="V730">
            <v>11</v>
          </cell>
          <cell r="W730">
            <v>1.25</v>
          </cell>
          <cell r="X730">
            <v>880.00000000000011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1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/>
          <cell r="S733"/>
          <cell r="T733"/>
          <cell r="U733"/>
          <cell r="V733">
            <v>10</v>
          </cell>
          <cell r="W733">
            <v>2</v>
          </cell>
          <cell r="X733">
            <v>500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11</v>
          </cell>
          <cell r="W734">
            <v>2.75</v>
          </cell>
          <cell r="X734">
            <v>400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0</v>
          </cell>
          <cell r="R736"/>
          <cell r="S736"/>
          <cell r="T736"/>
          <cell r="U736"/>
          <cell r="V736">
            <v>34</v>
          </cell>
          <cell r="W736">
            <v>7</v>
          </cell>
          <cell r="X736">
            <v>485.71428571428567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4</v>
          </cell>
          <cell r="O745">
            <v>14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86</v>
          </cell>
          <cell r="W745">
            <v>17.25</v>
          </cell>
          <cell r="X745">
            <v>498.55072463768113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4</v>
          </cell>
          <cell r="BH745">
            <v>14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0</v>
          </cell>
          <cell r="R746"/>
          <cell r="S746"/>
          <cell r="T746"/>
          <cell r="U746"/>
          <cell r="V746">
            <v>3</v>
          </cell>
          <cell r="W746">
            <v>0.25</v>
          </cell>
          <cell r="X746">
            <v>1200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/>
          <cell r="S747"/>
          <cell r="T747"/>
          <cell r="U747"/>
          <cell r="V747">
            <v>42</v>
          </cell>
          <cell r="W747">
            <v>8.75</v>
          </cell>
          <cell r="X747">
            <v>480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2</v>
          </cell>
          <cell r="R749"/>
          <cell r="S749"/>
          <cell r="T749"/>
          <cell r="U749"/>
          <cell r="V749">
            <v>21</v>
          </cell>
          <cell r="W749">
            <v>3.75</v>
          </cell>
          <cell r="X749">
            <v>560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2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7</v>
          </cell>
          <cell r="W757">
            <v>1.75</v>
          </cell>
          <cell r="X757">
            <v>400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1</v>
          </cell>
          <cell r="BA757">
            <v>1.5</v>
          </cell>
          <cell r="BB757">
            <v>66.666666666666657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/>
          <cell r="S761"/>
          <cell r="T761"/>
          <cell r="U761"/>
          <cell r="V761">
            <v>64</v>
          </cell>
          <cell r="W761">
            <v>8.75</v>
          </cell>
          <cell r="X761">
            <v>731.42857142857144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3</v>
          </cell>
          <cell r="R762"/>
          <cell r="S762"/>
          <cell r="T762"/>
          <cell r="U762"/>
          <cell r="V762">
            <v>52</v>
          </cell>
          <cell r="W762">
            <v>9</v>
          </cell>
          <cell r="X762">
            <v>577.77777777777771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3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2</v>
          </cell>
          <cell r="R763"/>
          <cell r="S763"/>
          <cell r="T763"/>
          <cell r="U763"/>
          <cell r="V763">
            <v>23</v>
          </cell>
          <cell r="W763">
            <v>4</v>
          </cell>
          <cell r="X763">
            <v>575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2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/>
          <cell r="S764"/>
          <cell r="T764"/>
          <cell r="U764"/>
          <cell r="V764">
            <v>12</v>
          </cell>
          <cell r="W764">
            <v>2.75</v>
          </cell>
          <cell r="X764">
            <v>436.36363636363632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0</v>
          </cell>
          <cell r="R765"/>
          <cell r="S765"/>
          <cell r="T765"/>
          <cell r="U765"/>
          <cell r="V765">
            <v>4</v>
          </cell>
          <cell r="W765">
            <v>0.75</v>
          </cell>
          <cell r="X765">
            <v>533.33333333333326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0</v>
          </cell>
          <cell r="R766"/>
          <cell r="S766"/>
          <cell r="T766"/>
          <cell r="U766"/>
          <cell r="V766">
            <v>21</v>
          </cell>
          <cell r="W766">
            <v>3.75</v>
          </cell>
          <cell r="X766">
            <v>560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44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60</v>
          </cell>
          <cell r="W767">
            <v>15</v>
          </cell>
          <cell r="X767">
            <v>400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44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8</v>
          </cell>
          <cell r="R768"/>
          <cell r="S768"/>
          <cell r="T768"/>
          <cell r="U768"/>
          <cell r="V768">
            <v>280</v>
          </cell>
          <cell r="W768">
            <v>56.75</v>
          </cell>
          <cell r="X768">
            <v>493.3920704845815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/>
          <cell r="AH768"/>
          <cell r="AI768"/>
          <cell r="AJ768"/>
          <cell r="AK768">
            <v>2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8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0</v>
          </cell>
          <cell r="R769"/>
          <cell r="S769"/>
          <cell r="T769"/>
          <cell r="U769"/>
          <cell r="V769">
            <v>6</v>
          </cell>
          <cell r="W769">
            <v>1.25</v>
          </cell>
          <cell r="X769">
            <v>480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0</v>
          </cell>
          <cell r="R770"/>
          <cell r="S770"/>
          <cell r="T770"/>
          <cell r="U770"/>
          <cell r="V770">
            <v>29</v>
          </cell>
          <cell r="W770">
            <v>6</v>
          </cell>
          <cell r="X770">
            <v>483.33333333333331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/>
          <cell r="S772"/>
          <cell r="T772"/>
          <cell r="U772"/>
          <cell r="V772">
            <v>20</v>
          </cell>
          <cell r="W772">
            <v>3.75</v>
          </cell>
          <cell r="X772">
            <v>533.33333333333326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1</v>
          </cell>
          <cell r="R773"/>
          <cell r="S773"/>
          <cell r="T773"/>
          <cell r="U773"/>
          <cell r="V773">
            <v>10</v>
          </cell>
          <cell r="W773">
            <v>2</v>
          </cell>
          <cell r="X773">
            <v>500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1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37</v>
          </cell>
          <cell r="W775">
            <v>7.25</v>
          </cell>
          <cell r="X775">
            <v>510.34482758620692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0</v>
          </cell>
          <cell r="P777">
            <v>14</v>
          </cell>
          <cell r="Q777">
            <v>0</v>
          </cell>
          <cell r="R777"/>
          <cell r="S777"/>
          <cell r="T777"/>
          <cell r="U777"/>
          <cell r="V777">
            <v>28</v>
          </cell>
          <cell r="W777">
            <v>3.5</v>
          </cell>
          <cell r="X777">
            <v>800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0</v>
          </cell>
          <cell r="BI777">
            <v>14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0</v>
          </cell>
          <cell r="R778"/>
          <cell r="S778"/>
          <cell r="T778"/>
          <cell r="U778"/>
          <cell r="V778">
            <v>23</v>
          </cell>
          <cell r="W778">
            <v>4</v>
          </cell>
          <cell r="X778">
            <v>575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14</v>
          </cell>
          <cell r="W779">
            <v>2.5</v>
          </cell>
          <cell r="X779">
            <v>560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7</v>
          </cell>
          <cell r="W780">
            <v>1.75</v>
          </cell>
          <cell r="X780">
            <v>400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34</v>
          </cell>
          <cell r="W781">
            <v>8.5</v>
          </cell>
          <cell r="X781">
            <v>400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1</v>
          </cell>
          <cell r="Q782">
            <v>0</v>
          </cell>
          <cell r="R782"/>
          <cell r="S782"/>
          <cell r="T782"/>
          <cell r="U782"/>
          <cell r="V782">
            <v>65</v>
          </cell>
          <cell r="W782">
            <v>16</v>
          </cell>
          <cell r="X782">
            <v>406.25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1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6</v>
          </cell>
          <cell r="W784">
            <v>1.5</v>
          </cell>
          <cell r="X784">
            <v>400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/>
          <cell r="S785"/>
          <cell r="T785"/>
          <cell r="U785"/>
          <cell r="V785">
            <v>68</v>
          </cell>
          <cell r="W785">
            <v>14.75</v>
          </cell>
          <cell r="X785">
            <v>461.0169491525424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30</v>
          </cell>
          <cell r="W787">
            <v>7.5</v>
          </cell>
          <cell r="X787">
            <v>400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/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/>
          <cell r="S788"/>
          <cell r="T788"/>
          <cell r="U788"/>
          <cell r="V788">
            <v>1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</v>
          </cell>
          <cell r="R11"/>
          <cell r="S11"/>
          <cell r="T11"/>
          <cell r="U11"/>
          <cell r="V11">
            <v>2</v>
          </cell>
          <cell r="W11">
            <v>6.5</v>
          </cell>
          <cell r="X11">
            <v>30.76923076923077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1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/>
          <cell r="S13"/>
          <cell r="T13"/>
          <cell r="U13"/>
          <cell r="V13">
            <v>7</v>
          </cell>
          <cell r="W13">
            <v>14.733333333333334</v>
          </cell>
          <cell r="X13">
            <v>47.511312217194565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/>
          <cell r="S20"/>
          <cell r="T20"/>
          <cell r="U20"/>
          <cell r="V20">
            <v>12</v>
          </cell>
          <cell r="W20">
            <v>39.866666666666667</v>
          </cell>
          <cell r="X20">
            <v>30.100334448160538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2.166666666666667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0</v>
          </cell>
          <cell r="R28"/>
          <cell r="S28"/>
          <cell r="T28"/>
          <cell r="U28"/>
          <cell r="V28">
            <v>21</v>
          </cell>
          <cell r="W28">
            <v>55.9</v>
          </cell>
          <cell r="X28">
            <v>37.567084078711986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/>
          <cell r="S29"/>
          <cell r="T29"/>
          <cell r="U29"/>
          <cell r="V29">
            <v>21</v>
          </cell>
          <cell r="W29">
            <v>7.3666666666666671</v>
          </cell>
          <cell r="X29">
            <v>285.0678733031674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4.7666666666666666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/>
          <cell r="S36"/>
          <cell r="T36"/>
          <cell r="U36"/>
          <cell r="V36">
            <v>4</v>
          </cell>
          <cell r="W36">
            <v>1.7333333333333332</v>
          </cell>
          <cell r="X36">
            <v>230.7692307692308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/>
          <cell r="S37"/>
          <cell r="T37"/>
          <cell r="U37"/>
          <cell r="V37">
            <v>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6.9333333333333327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/>
          <cell r="S54"/>
          <cell r="T54"/>
          <cell r="U54"/>
          <cell r="V54">
            <v>16</v>
          </cell>
          <cell r="W54">
            <v>6.5</v>
          </cell>
          <cell r="X54">
            <v>246.15384615384616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0</v>
          </cell>
          <cell r="R67"/>
          <cell r="S67"/>
          <cell r="T67"/>
          <cell r="U67"/>
          <cell r="V67">
            <v>6</v>
          </cell>
          <cell r="W67">
            <v>12.566666666666666</v>
          </cell>
          <cell r="X67">
            <v>47.745358090185682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3.9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0</v>
          </cell>
          <cell r="R69"/>
          <cell r="S69"/>
          <cell r="T69"/>
          <cell r="U69"/>
          <cell r="V69">
            <v>4</v>
          </cell>
          <cell r="W69">
            <v>13</v>
          </cell>
          <cell r="X69">
            <v>30.76923076923077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2</v>
          </cell>
          <cell r="W91">
            <v>0.43333333333333329</v>
          </cell>
          <cell r="X91">
            <v>461.5384615384616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/>
          <cell r="S93"/>
          <cell r="T93"/>
          <cell r="U93"/>
          <cell r="V93">
            <v>5</v>
          </cell>
          <cell r="W93">
            <v>26.43333333333333</v>
          </cell>
          <cell r="X93">
            <v>18.91551071878941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0</v>
          </cell>
          <cell r="R95"/>
          <cell r="S95"/>
          <cell r="T95"/>
          <cell r="U95"/>
          <cell r="V95">
            <v>9</v>
          </cell>
          <cell r="W95">
            <v>1.7333333333333332</v>
          </cell>
          <cell r="X95">
            <v>519.23076923076928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0</v>
          </cell>
          <cell r="R100"/>
          <cell r="S100"/>
          <cell r="T100"/>
          <cell r="U100"/>
          <cell r="V100">
            <v>10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3</v>
          </cell>
          <cell r="W107">
            <v>6.0666666666666673</v>
          </cell>
          <cell r="X107">
            <v>49.450549450549445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/>
          <cell r="S113"/>
          <cell r="T113"/>
          <cell r="U113"/>
          <cell r="V113">
            <v>1</v>
          </cell>
          <cell r="W113">
            <v>1.7333333333333332</v>
          </cell>
          <cell r="X113">
            <v>57.692307692307701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1</v>
          </cell>
          <cell r="W115">
            <v>5.6333333333333329</v>
          </cell>
          <cell r="X115">
            <v>17.751479289940832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8</v>
          </cell>
          <cell r="W120">
            <v>15.166666666666666</v>
          </cell>
          <cell r="X120">
            <v>52.747252747252752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11</v>
          </cell>
          <cell r="W123">
            <v>19.933333333333334</v>
          </cell>
          <cell r="X123">
            <v>55.18394648829431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>
            <v>5.2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/>
          <cell r="S127"/>
          <cell r="T127"/>
          <cell r="U127"/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/>
          <cell r="S138"/>
          <cell r="T138"/>
          <cell r="U138"/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/>
          <cell r="S145"/>
          <cell r="T145"/>
          <cell r="U145"/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/>
          <cell r="S147"/>
          <cell r="T147"/>
          <cell r="U147"/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/>
          <cell r="S150"/>
          <cell r="T150"/>
          <cell r="U150"/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/>
          <cell r="S151"/>
          <cell r="T151"/>
          <cell r="U151"/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/>
          <cell r="S158"/>
          <cell r="T158"/>
          <cell r="U158"/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19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/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0</v>
          </cell>
          <cell r="W186">
            <v>4.3333333333333339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6.9333333333333327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/>
          <cell r="S188"/>
          <cell r="T188"/>
          <cell r="U188"/>
          <cell r="V188">
            <v>4</v>
          </cell>
          <cell r="W188">
            <v>13.433333333333334</v>
          </cell>
          <cell r="X188">
            <v>29.776674937965257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/>
          <cell r="S192"/>
          <cell r="T192"/>
          <cell r="U192"/>
          <cell r="V192">
            <v>1</v>
          </cell>
          <cell r="W192">
            <v>15.166666666666666</v>
          </cell>
          <cell r="X192">
            <v>6.593406593406594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3</v>
          </cell>
          <cell r="W194">
            <v>11.7</v>
          </cell>
          <cell r="X194">
            <v>25.641025641025646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5</v>
          </cell>
          <cell r="W211">
            <v>2.166666666666667</v>
          </cell>
          <cell r="X211">
            <v>230.76923076923075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1</v>
          </cell>
          <cell r="Q212">
            <v>0</v>
          </cell>
          <cell r="R212"/>
          <cell r="S212"/>
          <cell r="T212"/>
          <cell r="U212"/>
          <cell r="V212">
            <v>6</v>
          </cell>
          <cell r="W212">
            <v>5.6333333333333329</v>
          </cell>
          <cell r="X212">
            <v>106.50887573964498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1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/>
          <cell r="S222"/>
          <cell r="T222"/>
          <cell r="U222"/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/>
          <cell r="S232"/>
          <cell r="T232"/>
          <cell r="U232"/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/>
          <cell r="S234"/>
          <cell r="T234"/>
          <cell r="U234"/>
          <cell r="V234">
            <v>22</v>
          </cell>
          <cell r="W234">
            <v>11.7</v>
          </cell>
          <cell r="X234">
            <v>188.03418803418805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0.43333333333333329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3</v>
          </cell>
          <cell r="W245">
            <v>10.4</v>
          </cell>
          <cell r="X245">
            <v>28.846153846153843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/>
          <cell r="S257"/>
          <cell r="T257"/>
          <cell r="U257"/>
          <cell r="V257">
            <v>2</v>
          </cell>
          <cell r="W257">
            <v>41.6</v>
          </cell>
          <cell r="X257">
            <v>4.8076923076923075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>
            <v>0.43333333333333329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1</v>
          </cell>
          <cell r="W282">
            <v>16.466666666666665</v>
          </cell>
          <cell r="X282">
            <v>6.0728744939271255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/>
          <cell r="S286"/>
          <cell r="T286"/>
          <cell r="U286"/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>
            <v>0.43333333333333329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12</v>
          </cell>
          <cell r="W289">
            <v>3.4666666666666663</v>
          </cell>
          <cell r="X289">
            <v>346.15384615384619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1.7333333333333332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1</v>
          </cell>
          <cell r="W334">
            <v>4.7666666666666666</v>
          </cell>
          <cell r="X334">
            <v>20.97902097902098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/>
          <cell r="S339"/>
          <cell r="T339"/>
          <cell r="U339"/>
          <cell r="V339">
            <v>20</v>
          </cell>
          <cell r="W339">
            <v>5.2</v>
          </cell>
          <cell r="X339">
            <v>384.61538461538458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1</v>
          </cell>
          <cell r="W340">
            <v>9.5333333333333332</v>
          </cell>
          <cell r="X340">
            <v>10.48951048951049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2</v>
          </cell>
          <cell r="W342">
            <v>1.3</v>
          </cell>
          <cell r="X342">
            <v>153.84615384615384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/>
          <cell r="S352"/>
          <cell r="T352"/>
          <cell r="U352"/>
          <cell r="V352">
            <v>1</v>
          </cell>
          <cell r="W352">
            <v>10.833333333333334</v>
          </cell>
          <cell r="X352">
            <v>9.2307692307692299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/>
          <cell r="S423"/>
          <cell r="T423"/>
          <cell r="U423"/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>
            <v>1.3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/>
          <cell r="S593"/>
          <cell r="T593"/>
          <cell r="U593"/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8</v>
          </cell>
          <cell r="R22"/>
          <cell r="S22"/>
          <cell r="T22"/>
          <cell r="U22"/>
          <cell r="V22">
            <v>11</v>
          </cell>
          <cell r="W22">
            <v>1.85</v>
          </cell>
          <cell r="X22">
            <v>594.59459459459458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8</v>
          </cell>
          <cell r="AV22"/>
          <cell r="AW22"/>
          <cell r="AX22"/>
          <cell r="AY22"/>
          <cell r="AZ22">
            <v>13</v>
          </cell>
          <cell r="BA22">
            <v>0.16666666666666666</v>
          </cell>
          <cell r="BB22">
            <v>7800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16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</v>
          </cell>
          <cell r="R30"/>
          <cell r="S30"/>
          <cell r="T30"/>
          <cell r="U30"/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3</v>
          </cell>
          <cell r="AV30"/>
          <cell r="AW30"/>
          <cell r="AX30"/>
          <cell r="AY30"/>
          <cell r="AZ30">
            <v>5</v>
          </cell>
          <cell r="BA30">
            <v>3.6666666666666665</v>
          </cell>
          <cell r="BB30">
            <v>136.36363636363637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5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/>
          <cell r="AW40"/>
          <cell r="AX40"/>
          <cell r="AY40"/>
          <cell r="AZ40">
            <v>3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10</v>
          </cell>
          <cell r="W45">
            <v>18.5</v>
          </cell>
          <cell r="X45">
            <v>54.054054054054056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11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/>
          <cell r="S46"/>
          <cell r="T46"/>
          <cell r="U46"/>
          <cell r="V46">
            <v>112</v>
          </cell>
          <cell r="W46">
            <v>99.9</v>
          </cell>
          <cell r="X46">
            <v>112.11211211211211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/>
          <cell r="AW46"/>
          <cell r="AX46"/>
          <cell r="AY46"/>
          <cell r="AZ46">
            <v>111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/>
          <cell r="S51"/>
          <cell r="T51"/>
          <cell r="U51"/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/>
          <cell r="AH51"/>
          <cell r="AI51"/>
          <cell r="AJ51"/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/>
          <cell r="AW51"/>
          <cell r="AX51"/>
          <cell r="AY51"/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9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/>
          <cell r="AW65"/>
          <cell r="AX65"/>
          <cell r="AY65"/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/>
          <cell r="AW80"/>
          <cell r="AX80"/>
          <cell r="AY80"/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/>
          <cell r="S82"/>
          <cell r="T82"/>
          <cell r="U82"/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/>
          <cell r="AW82"/>
          <cell r="AX82"/>
          <cell r="AY82"/>
          <cell r="AZ82">
            <v>10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/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/>
          <cell r="AW94"/>
          <cell r="AX94"/>
          <cell r="AY94"/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/>
          <cell r="S95"/>
          <cell r="T95"/>
          <cell r="U95"/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0</v>
          </cell>
          <cell r="AV95"/>
          <cell r="AW95"/>
          <cell r="AX95"/>
          <cell r="AY95"/>
          <cell r="AZ95">
            <v>7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0</v>
          </cell>
          <cell r="AV96"/>
          <cell r="AW96"/>
          <cell r="AX96"/>
          <cell r="AY96"/>
          <cell r="AZ96">
            <v>1</v>
          </cell>
          <cell r="BA96">
            <v>1.5</v>
          </cell>
          <cell r="BB96">
            <v>66.666666666666657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0</v>
          </cell>
          <cell r="R98"/>
          <cell r="S98"/>
          <cell r="T98"/>
          <cell r="U98"/>
          <cell r="V98">
            <v>74</v>
          </cell>
          <cell r="W98">
            <v>70.3</v>
          </cell>
          <cell r="X98">
            <v>105.26315789473684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/>
          <cell r="AH98"/>
          <cell r="AI98"/>
          <cell r="AJ98"/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0</v>
          </cell>
          <cell r="AV98"/>
          <cell r="AW98"/>
          <cell r="AX98"/>
          <cell r="AY98"/>
          <cell r="AZ98">
            <v>73</v>
          </cell>
          <cell r="BA98">
            <v>0.16666666666666666</v>
          </cell>
          <cell r="BB98">
            <v>43800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2</v>
          </cell>
          <cell r="W101">
            <v>3.7</v>
          </cell>
          <cell r="X101">
            <v>54.054054054054049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0</v>
          </cell>
          <cell r="AV101"/>
          <cell r="AW101"/>
          <cell r="AX101"/>
          <cell r="AY101"/>
          <cell r="AZ101">
            <v>56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/>
          <cell r="AW107"/>
          <cell r="AX107"/>
          <cell r="AY107"/>
          <cell r="AZ107">
            <v>7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/>
          <cell r="AW110"/>
          <cell r="AX110"/>
          <cell r="AY110"/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4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4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/>
          <cell r="S127"/>
          <cell r="T127"/>
          <cell r="U127"/>
          <cell r="V127">
            <v>78</v>
          </cell>
          <cell r="W127">
            <v>144.30000000000001</v>
          </cell>
          <cell r="X127">
            <v>54.054054054054049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79</v>
          </cell>
          <cell r="BA127">
            <v>0.83333333333333337</v>
          </cell>
          <cell r="BB127">
            <v>9480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/>
          <cell r="AW130"/>
          <cell r="AX130"/>
          <cell r="AY130"/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11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/>
          <cell r="AW136"/>
          <cell r="AX136"/>
          <cell r="AY136"/>
          <cell r="AZ136">
            <v>38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/>
          <cell r="S152"/>
          <cell r="T152"/>
          <cell r="U152"/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/>
          <cell r="AW152"/>
          <cell r="AX152"/>
          <cell r="AY152"/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158</v>
          </cell>
          <cell r="W159">
            <v>292.29999999999995</v>
          </cell>
          <cell r="X159">
            <v>54.054054054054056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2</v>
          </cell>
          <cell r="W163">
            <v>3.7</v>
          </cell>
          <cell r="X163">
            <v>54.054054054054049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0</v>
          </cell>
          <cell r="AV163"/>
          <cell r="AW163"/>
          <cell r="AX163"/>
          <cell r="AY163"/>
          <cell r="AZ163">
            <v>2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/>
          <cell r="AW167"/>
          <cell r="AX167"/>
          <cell r="AY167"/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/>
          <cell r="AW177"/>
          <cell r="AX177"/>
          <cell r="AY177"/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1</v>
          </cell>
          <cell r="R178"/>
          <cell r="S178"/>
          <cell r="T178"/>
          <cell r="U178"/>
          <cell r="V178">
            <v>42</v>
          </cell>
          <cell r="W178">
            <v>72.150000000000006</v>
          </cell>
          <cell r="X178">
            <v>58.212058212058203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/>
          <cell r="AH178"/>
          <cell r="AI178"/>
          <cell r="AJ178"/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1</v>
          </cell>
          <cell r="AV178"/>
          <cell r="AW178"/>
          <cell r="AX178"/>
          <cell r="AY178"/>
          <cell r="AZ178">
            <v>42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2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1</v>
          </cell>
          <cell r="AV182"/>
          <cell r="AW182"/>
          <cell r="AX182"/>
          <cell r="AY182"/>
          <cell r="AZ182">
            <v>17</v>
          </cell>
          <cell r="BA182">
            <v>2.3333333333333335</v>
          </cell>
          <cell r="BB182">
            <v>728.57142857142856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1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/>
          <cell r="AW185"/>
          <cell r="AX185"/>
          <cell r="AY185"/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/>
          <cell r="AW188"/>
          <cell r="AX188"/>
          <cell r="AY188"/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8</v>
          </cell>
          <cell r="W190">
            <v>14.8</v>
          </cell>
          <cell r="X190">
            <v>54.054054054054049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/>
          <cell r="AW195"/>
          <cell r="AX195"/>
          <cell r="AY195"/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/>
          <cell r="S207"/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/>
          <cell r="AW207"/>
          <cell r="AX207"/>
          <cell r="AY207"/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/>
          <cell r="S213"/>
          <cell r="T213"/>
          <cell r="U213"/>
          <cell r="V213">
            <v>15</v>
          </cell>
          <cell r="W213">
            <v>5.55</v>
          </cell>
          <cell r="X213">
            <v>270.27027027027026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0</v>
          </cell>
          <cell r="AV213"/>
          <cell r="AW213"/>
          <cell r="AX213"/>
          <cell r="AY213"/>
          <cell r="AZ213">
            <v>15</v>
          </cell>
          <cell r="BA213">
            <v>5.166666666666667</v>
          </cell>
          <cell r="BB213">
            <v>290.32258064516128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/>
          <cell r="AW218"/>
          <cell r="AX218"/>
          <cell r="AY218"/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/>
          <cell r="AW219"/>
          <cell r="AX219"/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/>
          <cell r="S221"/>
          <cell r="T221"/>
          <cell r="U221"/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/>
          <cell r="AW221"/>
          <cell r="AX221"/>
          <cell r="AY221"/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/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/>
          <cell r="AH222"/>
          <cell r="AI222"/>
          <cell r="AJ222"/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/>
          <cell r="AW222"/>
          <cell r="AX222"/>
          <cell r="AY222"/>
          <cell r="AZ222">
            <v>4</v>
          </cell>
          <cell r="BA222">
            <v>3</v>
          </cell>
          <cell r="BB222">
            <v>133.33333333333331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1</v>
          </cell>
          <cell r="W224">
            <v>1.85</v>
          </cell>
          <cell r="X224">
            <v>54.054054054054049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4</v>
          </cell>
          <cell r="W226">
            <v>7.4</v>
          </cell>
          <cell r="X226">
            <v>54.054054054054049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13</v>
          </cell>
          <cell r="BA226">
            <v>15.666666666666666</v>
          </cell>
          <cell r="BB226">
            <v>82.978723404255319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/>
          <cell r="S227"/>
          <cell r="T227"/>
          <cell r="U227"/>
          <cell r="V227">
            <v>5</v>
          </cell>
          <cell r="W227">
            <v>5.55</v>
          </cell>
          <cell r="X227">
            <v>90.090090090090087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/>
          <cell r="AW227"/>
          <cell r="AX227"/>
          <cell r="AY227"/>
          <cell r="AZ227">
            <v>8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/>
          <cell r="S228"/>
          <cell r="T228"/>
          <cell r="U228"/>
          <cell r="V228">
            <v>2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/>
          <cell r="AW228"/>
          <cell r="AX228"/>
          <cell r="AY228"/>
          <cell r="AZ228">
            <v>5</v>
          </cell>
          <cell r="BA228">
            <v>0.5</v>
          </cell>
          <cell r="BB228">
            <v>1000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3</v>
          </cell>
          <cell r="W230">
            <v>5.55</v>
          </cell>
          <cell r="X230">
            <v>54.054054054054056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/>
          <cell r="S231"/>
          <cell r="T231"/>
          <cell r="U231"/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/>
          <cell r="AW231"/>
          <cell r="AX231"/>
          <cell r="AY231"/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6</v>
          </cell>
          <cell r="W236">
            <v>11.1</v>
          </cell>
          <cell r="X236">
            <v>54.054054054054056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6</v>
          </cell>
          <cell r="BA236">
            <v>1.5</v>
          </cell>
          <cell r="BB236">
            <v>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20</v>
          </cell>
          <cell r="W251">
            <v>37</v>
          </cell>
          <cell r="X251">
            <v>54.054054054054056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32</v>
          </cell>
          <cell r="BA251">
            <v>2.8333333333333335</v>
          </cell>
          <cell r="BB251">
            <v>1129.4117647058822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/>
          <cell r="AW276"/>
          <cell r="AX276"/>
          <cell r="AY276"/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/>
          <cell r="AW286"/>
          <cell r="AX286"/>
          <cell r="AY286"/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1</v>
          </cell>
          <cell r="BA304">
            <v>8.8333333333333339</v>
          </cell>
          <cell r="BB304">
            <v>11.320754716981131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/>
          <cell r="AW311"/>
          <cell r="AX311"/>
          <cell r="AY311"/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8</v>
          </cell>
          <cell r="BA323">
            <v>1</v>
          </cell>
          <cell r="BB323">
            <v>800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0</v>
          </cell>
          <cell r="R326"/>
          <cell r="S326"/>
          <cell r="T326"/>
          <cell r="U326"/>
          <cell r="V326">
            <v>43</v>
          </cell>
          <cell r="W326">
            <v>7.4</v>
          </cell>
          <cell r="X326">
            <v>581.08108108108104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0</v>
          </cell>
          <cell r="AV326"/>
          <cell r="AW326"/>
          <cell r="AX326"/>
          <cell r="AY326"/>
          <cell r="AZ326">
            <v>57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/>
          <cell r="AH337"/>
          <cell r="AI337"/>
          <cell r="AJ337"/>
          <cell r="AK337">
            <v>2</v>
          </cell>
          <cell r="AL337">
            <v>0.33333333333333331</v>
          </cell>
          <cell r="AM337">
            <v>600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/>
          <cell r="AW337"/>
          <cell r="AX337"/>
          <cell r="AY337"/>
          <cell r="AZ337">
            <v>21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3</v>
          </cell>
          <cell r="AV343"/>
          <cell r="AW343"/>
          <cell r="AX343"/>
          <cell r="AY343"/>
          <cell r="AZ343">
            <v>10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3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/>
          <cell r="AW345"/>
          <cell r="AX345"/>
          <cell r="AY345"/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/>
          <cell r="S368"/>
          <cell r="T368"/>
          <cell r="U368"/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/>
          <cell r="AW368"/>
          <cell r="AX368"/>
          <cell r="AY368"/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1</v>
          </cell>
          <cell r="AV377"/>
          <cell r="AW377"/>
          <cell r="AX377"/>
          <cell r="AY377"/>
          <cell r="AZ377">
            <v>13</v>
          </cell>
          <cell r="BA377">
            <v>28.333333333333332</v>
          </cell>
          <cell r="BB377">
            <v>45.882352941176471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1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0</v>
          </cell>
          <cell r="AV382"/>
          <cell r="AW382"/>
          <cell r="AX382"/>
          <cell r="AY382"/>
          <cell r="AZ382">
            <v>24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/>
          <cell r="AW388"/>
          <cell r="AX388"/>
          <cell r="AY388"/>
          <cell r="AZ388">
            <v>9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4</v>
          </cell>
          <cell r="W391">
            <v>7.4</v>
          </cell>
          <cell r="X391">
            <v>54.054054054054049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15</v>
          </cell>
          <cell r="AR391">
            <v>6</v>
          </cell>
          <cell r="AS391">
            <v>4</v>
          </cell>
          <cell r="AT391">
            <v>5</v>
          </cell>
          <cell r="AU391">
            <v>1</v>
          </cell>
          <cell r="AV391"/>
          <cell r="AW391"/>
          <cell r="AX391"/>
          <cell r="AY391"/>
          <cell r="AZ391">
            <v>85</v>
          </cell>
          <cell r="BA391">
            <v>17.333333333333332</v>
          </cell>
          <cell r="BB391">
            <v>490.38461538461542</v>
          </cell>
          <cell r="BC391">
            <v>12</v>
          </cell>
          <cell r="BD391">
            <v>15</v>
          </cell>
          <cell r="BE391">
            <v>34</v>
          </cell>
          <cell r="BF391">
            <v>16</v>
          </cell>
          <cell r="BG391">
            <v>6</v>
          </cell>
          <cell r="BH391">
            <v>4</v>
          </cell>
          <cell r="BI391">
            <v>5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/>
          <cell r="AW396"/>
          <cell r="AX396"/>
          <cell r="AY396"/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4</v>
          </cell>
          <cell r="BA411">
            <v>1</v>
          </cell>
          <cell r="BB411">
            <v>400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/>
          <cell r="AW412"/>
          <cell r="AX412"/>
          <cell r="AY412"/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0</v>
          </cell>
          <cell r="AV426"/>
          <cell r="AW426"/>
          <cell r="AX426"/>
          <cell r="AY426"/>
          <cell r="AZ426">
            <v>2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/>
          <cell r="S431"/>
          <cell r="T431"/>
          <cell r="U431"/>
          <cell r="V431">
            <v>3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0</v>
          </cell>
          <cell r="AV431"/>
          <cell r="AW431"/>
          <cell r="AX431"/>
          <cell r="AY431"/>
          <cell r="AZ431">
            <v>3</v>
          </cell>
          <cell r="BA431">
            <v>4.666666666666667</v>
          </cell>
          <cell r="BB431">
            <v>64.285714285714278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/>
          <cell r="AW435"/>
          <cell r="AX435"/>
          <cell r="AY435"/>
          <cell r="AZ435">
            <v>20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/>
          <cell r="AW446"/>
          <cell r="AX446"/>
          <cell r="AY446"/>
          <cell r="AZ446">
            <v>11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/>
          <cell r="S447"/>
          <cell r="T447"/>
          <cell r="U447"/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/>
          <cell r="AW447"/>
          <cell r="AX447"/>
          <cell r="AY447"/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/>
          <cell r="AW449"/>
          <cell r="AX449"/>
          <cell r="AY449"/>
          <cell r="AZ449">
            <v>7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4</v>
          </cell>
          <cell r="BA455">
            <v>8</v>
          </cell>
          <cell r="BB455">
            <v>50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25</v>
          </cell>
          <cell r="BA456">
            <v>1.5</v>
          </cell>
          <cell r="BB456">
            <v>1666.6666666666667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0</v>
          </cell>
          <cell r="AV459"/>
          <cell r="AW459"/>
          <cell r="AX459"/>
          <cell r="AY459"/>
          <cell r="AZ459">
            <v>15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/>
          <cell r="S460"/>
          <cell r="T460"/>
          <cell r="U460"/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/>
          <cell r="AW460"/>
          <cell r="AX460"/>
          <cell r="AY460"/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/>
          <cell r="AW461"/>
          <cell r="AX461"/>
          <cell r="AY461"/>
          <cell r="AZ461">
            <v>12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/>
          <cell r="AW466"/>
          <cell r="AX466"/>
          <cell r="AY466"/>
          <cell r="AZ466">
            <v>7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0</v>
          </cell>
          <cell r="AV469"/>
          <cell r="AW469"/>
          <cell r="AX469"/>
          <cell r="AY469"/>
          <cell r="AZ469">
            <v>19</v>
          </cell>
          <cell r="BA469">
            <v>21.666666666666668</v>
          </cell>
          <cell r="BB469">
            <v>87.692307692307693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2</v>
          </cell>
          <cell r="W470">
            <v>3.7</v>
          </cell>
          <cell r="X470">
            <v>54.054054054054049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10</v>
          </cell>
          <cell r="BA470">
            <v>3</v>
          </cell>
          <cell r="BB470">
            <v>333.33333333333337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1</v>
          </cell>
          <cell r="W472">
            <v>1.85</v>
          </cell>
          <cell r="X472">
            <v>54.054054054054049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/>
          <cell r="AW472"/>
          <cell r="AX472"/>
          <cell r="AY472"/>
          <cell r="AZ472">
            <v>57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/>
          <cell r="AW473"/>
          <cell r="AX473"/>
          <cell r="AY473"/>
          <cell r="AZ473">
            <v>28</v>
          </cell>
          <cell r="BA473">
            <v>11.666666666666666</v>
          </cell>
          <cell r="BB473">
            <v>240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3</v>
          </cell>
          <cell r="AV474"/>
          <cell r="AW474"/>
          <cell r="AX474"/>
          <cell r="AY474"/>
          <cell r="AZ474">
            <v>16</v>
          </cell>
          <cell r="BA474">
            <v>63.666666666666664</v>
          </cell>
          <cell r="BB474">
            <v>25.130890052356019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3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/>
          <cell r="AW487"/>
          <cell r="AX487"/>
          <cell r="AY487"/>
          <cell r="AZ487">
            <v>5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/>
          <cell r="AW488"/>
          <cell r="AX488"/>
          <cell r="AY488"/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13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24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/>
          <cell r="AW558"/>
          <cell r="AX558"/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3</v>
          </cell>
          <cell r="BA579">
            <v>2.5</v>
          </cell>
          <cell r="BB579">
            <v>120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/>
          <cell r="S656"/>
          <cell r="T656"/>
          <cell r="U656"/>
          <cell r="V656">
            <v>2</v>
          </cell>
          <cell r="W656">
            <v>1.85</v>
          </cell>
          <cell r="X656">
            <v>108.1081081081081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4</v>
          </cell>
          <cell r="AV656"/>
          <cell r="AW656"/>
          <cell r="AX656"/>
          <cell r="AY656"/>
          <cell r="AZ656">
            <v>74</v>
          </cell>
          <cell r="BA656">
            <v>9.6666666666666661</v>
          </cell>
          <cell r="BB656">
            <v>765.51724137931046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5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3</v>
          </cell>
          <cell r="BA657">
            <v>13.666666666666666</v>
          </cell>
          <cell r="BB657">
            <v>21.951219512195124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4</v>
          </cell>
          <cell r="W659">
            <v>7.4</v>
          </cell>
          <cell r="X659">
            <v>54.054054054054049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1</v>
          </cell>
          <cell r="AV659"/>
          <cell r="AW659"/>
          <cell r="AX659"/>
          <cell r="AY659"/>
          <cell r="AZ659">
            <v>13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1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/>
          <cell r="S660"/>
          <cell r="T660"/>
          <cell r="U660"/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6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5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/>
          <cell r="AW688"/>
          <cell r="AX688"/>
          <cell r="AY688"/>
          <cell r="AZ688">
            <v>5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/>
          <cell r="S696"/>
          <cell r="T696"/>
          <cell r="U696"/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/>
          <cell r="AW696"/>
          <cell r="AX696"/>
          <cell r="AY696"/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7</v>
          </cell>
          <cell r="W700">
            <v>12.95</v>
          </cell>
          <cell r="X700">
            <v>54.054054054054056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16</v>
          </cell>
          <cell r="AT700">
            <v>3</v>
          </cell>
          <cell r="AU700">
            <v>3</v>
          </cell>
          <cell r="AV700"/>
          <cell r="AW700"/>
          <cell r="AX700"/>
          <cell r="AY700"/>
          <cell r="AZ700">
            <v>67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16</v>
          </cell>
          <cell r="BI700">
            <v>3</v>
          </cell>
          <cell r="BJ700">
            <v>3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/>
          <cell r="S701"/>
          <cell r="T701"/>
          <cell r="U701"/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/>
          <cell r="AW701"/>
          <cell r="AX701"/>
          <cell r="AY701"/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20</v>
          </cell>
          <cell r="Q702">
            <v>2</v>
          </cell>
          <cell r="R702"/>
          <cell r="S702"/>
          <cell r="T702"/>
          <cell r="U702"/>
          <cell r="V702">
            <v>43</v>
          </cell>
          <cell r="W702">
            <v>31.45</v>
          </cell>
          <cell r="X702">
            <v>136.72496025437201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/>
          <cell r="AH702"/>
          <cell r="AI702"/>
          <cell r="AJ702"/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59</v>
          </cell>
          <cell r="AU702">
            <v>12</v>
          </cell>
          <cell r="AV702"/>
          <cell r="AW702"/>
          <cell r="AX702"/>
          <cell r="AY702"/>
          <cell r="AZ702">
            <v>323</v>
          </cell>
          <cell r="BA702">
            <v>47.5</v>
          </cell>
          <cell r="BB702">
            <v>680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82</v>
          </cell>
          <cell r="BJ702">
            <v>14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/>
          <cell r="S703"/>
          <cell r="T703"/>
          <cell r="U703"/>
          <cell r="V703">
            <v>3</v>
          </cell>
          <cell r="W703">
            <v>3.7</v>
          </cell>
          <cell r="X703">
            <v>81.081081081081081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1</v>
          </cell>
          <cell r="AV703"/>
          <cell r="AW703"/>
          <cell r="AX703"/>
          <cell r="AY703"/>
          <cell r="AZ703">
            <v>52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1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1</v>
          </cell>
          <cell r="AV704"/>
          <cell r="AW704"/>
          <cell r="AX704"/>
          <cell r="AY704"/>
          <cell r="AZ704">
            <v>4</v>
          </cell>
          <cell r="BA704">
            <v>9.8333333333333339</v>
          </cell>
          <cell r="BB704">
            <v>40.677966101694913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1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/>
          <cell r="AW705"/>
          <cell r="AX705"/>
          <cell r="AY705"/>
          <cell r="AZ705">
            <v>44</v>
          </cell>
          <cell r="BA705">
            <v>3.1666666666666665</v>
          </cell>
          <cell r="BB705">
            <v>1389.4736842105265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/>
          <cell r="AH707"/>
          <cell r="AI707"/>
          <cell r="AJ707"/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1</v>
          </cell>
          <cell r="AV707"/>
          <cell r="AW707"/>
          <cell r="AX707"/>
          <cell r="AY707"/>
          <cell r="AZ707">
            <v>33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2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/>
          <cell r="S709"/>
          <cell r="T709"/>
          <cell r="U709"/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/>
          <cell r="AW709"/>
          <cell r="AX709"/>
          <cell r="AY709"/>
          <cell r="AZ709">
            <v>12</v>
          </cell>
          <cell r="BA709">
            <v>5.166666666666667</v>
          </cell>
          <cell r="BB709">
            <v>232.258064516129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1</v>
          </cell>
          <cell r="Q711">
            <v>0</v>
          </cell>
          <cell r="R711"/>
          <cell r="S711"/>
          <cell r="T711"/>
          <cell r="U711"/>
          <cell r="V711">
            <v>3</v>
          </cell>
          <cell r="W711">
            <v>5.55</v>
          </cell>
          <cell r="X711">
            <v>54.054054054054056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1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1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1</v>
          </cell>
          <cell r="AT711">
            <v>3</v>
          </cell>
          <cell r="AU711">
            <v>1</v>
          </cell>
          <cell r="AV711"/>
          <cell r="AW711"/>
          <cell r="AX711"/>
          <cell r="AY711"/>
          <cell r="AZ711">
            <v>5</v>
          </cell>
          <cell r="BA711">
            <v>5</v>
          </cell>
          <cell r="BB711">
            <v>100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4</v>
          </cell>
          <cell r="BI711">
            <v>4</v>
          </cell>
          <cell r="BJ711">
            <v>1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/>
          <cell r="AW713"/>
          <cell r="AX713"/>
          <cell r="AY713"/>
          <cell r="AZ713">
            <v>4</v>
          </cell>
          <cell r="BA713">
            <v>8.3333333333333339</v>
          </cell>
          <cell r="BB713">
            <v>48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1</v>
          </cell>
          <cell r="W714">
            <v>1.85</v>
          </cell>
          <cell r="X714">
            <v>54.054054054054049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12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12</v>
          </cell>
          <cell r="W715">
            <v>22.2</v>
          </cell>
          <cell r="X715">
            <v>54.054054054054056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12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16</v>
          </cell>
          <cell r="BA715">
            <v>5.166666666666667</v>
          </cell>
          <cell r="BB715">
            <v>309.67741935483872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24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/>
          <cell r="S717"/>
          <cell r="T717"/>
          <cell r="U717"/>
          <cell r="V717">
            <v>1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2</v>
          </cell>
          <cell r="BA717">
            <v>13.333333333333334</v>
          </cell>
          <cell r="BB717">
            <v>15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/>
          <cell r="AW718"/>
          <cell r="AX718"/>
          <cell r="AY718"/>
          <cell r="AZ718">
            <v>12</v>
          </cell>
          <cell r="BA718">
            <v>8.3333333333333339</v>
          </cell>
          <cell r="BB718">
            <v>144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/>
          <cell r="S719"/>
          <cell r="T719"/>
          <cell r="U719"/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0</v>
          </cell>
          <cell r="AV720"/>
          <cell r="AW720"/>
          <cell r="AX720"/>
          <cell r="AY720"/>
          <cell r="AZ720">
            <v>4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/>
          <cell r="S721"/>
          <cell r="T721"/>
          <cell r="U721"/>
          <cell r="V721">
            <v>3</v>
          </cell>
          <cell r="W721">
            <v>3.7</v>
          </cell>
          <cell r="X721">
            <v>81.081081081081081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/>
          <cell r="AW721"/>
          <cell r="AX721"/>
          <cell r="AY721"/>
          <cell r="AZ721">
            <v>7</v>
          </cell>
          <cell r="BA721">
            <v>11.333333333333334</v>
          </cell>
          <cell r="BB721">
            <v>61.764705882352935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4</v>
          </cell>
          <cell r="W722">
            <v>7.4</v>
          </cell>
          <cell r="X722">
            <v>54.054054054054049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25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/>
          <cell r="AW723"/>
          <cell r="AX723"/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/>
          <cell r="AH728"/>
          <cell r="AI728"/>
          <cell r="AJ728"/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3</v>
          </cell>
          <cell r="W738">
            <v>5.55</v>
          </cell>
          <cell r="X738">
            <v>54.054054054054056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3</v>
          </cell>
          <cell r="AV738"/>
          <cell r="AW738"/>
          <cell r="AX738"/>
          <cell r="AY738"/>
          <cell r="AZ738">
            <v>75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3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/>
          <cell r="AW740"/>
          <cell r="AX740"/>
          <cell r="AY740"/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/>
          <cell r="S753"/>
          <cell r="T753"/>
          <cell r="U753"/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10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1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/>
          <cell r="AW772"/>
          <cell r="AX772"/>
          <cell r="AY772"/>
          <cell r="AZ772">
            <v>14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1</v>
          </cell>
          <cell r="W774">
            <v>1.85</v>
          </cell>
          <cell r="X774">
            <v>54.054054054054049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18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108</v>
          </cell>
          <cell r="W775">
            <v>199.8</v>
          </cell>
          <cell r="X775">
            <v>54.054054054054049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12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/>
          <cell r="AW787"/>
          <cell r="AX787"/>
          <cell r="AY787"/>
          <cell r="AZ787">
            <v>26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/>
          <cell r="S7"/>
          <cell r="T7"/>
          <cell r="U7"/>
          <cell r="V7">
            <v>30</v>
          </cell>
          <cell r="W7">
            <v>44.849999999999994</v>
          </cell>
          <cell r="X7">
            <v>103.85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18</v>
          </cell>
          <cell r="AL7">
            <v>35.099999999999994</v>
          </cell>
          <cell r="AM7">
            <v>66.099999999999994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/>
          <cell r="AW7"/>
          <cell r="AX7"/>
          <cell r="AY7"/>
          <cell r="AZ7">
            <v>2</v>
          </cell>
          <cell r="BA7">
            <v>1.99</v>
          </cell>
          <cell r="BB7">
            <v>4.99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/>
          <cell r="CA7"/>
          <cell r="CB7"/>
          <cell r="CC7"/>
          <cell r="CD7">
            <v>6</v>
          </cell>
          <cell r="CE7">
            <v>12</v>
          </cell>
          <cell r="CF7">
            <v>22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26</v>
          </cell>
          <cell r="W8">
            <v>50.7</v>
          </cell>
          <cell r="X8">
            <v>90.7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/>
          <cell r="AH8"/>
          <cell r="AI8"/>
          <cell r="AJ8"/>
          <cell r="AK8">
            <v>13</v>
          </cell>
          <cell r="AL8">
            <v>17.549999999999997</v>
          </cell>
          <cell r="AM8">
            <v>40.549999999999997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3</v>
          </cell>
          <cell r="BA8">
            <v>5.97</v>
          </cell>
          <cell r="BB8">
            <v>8.9699999999999989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0</v>
          </cell>
          <cell r="BZ8"/>
          <cell r="CA8"/>
          <cell r="CB8"/>
          <cell r="CC8"/>
          <cell r="CD8">
            <v>47</v>
          </cell>
          <cell r="CE8">
            <v>86</v>
          </cell>
          <cell r="CF8">
            <v>158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1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13</v>
          </cell>
          <cell r="W9">
            <v>350</v>
          </cell>
          <cell r="X9">
            <v>372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0</v>
          </cell>
          <cell r="AG9"/>
          <cell r="AH9"/>
          <cell r="AI9"/>
          <cell r="AJ9"/>
          <cell r="AK9">
            <v>22</v>
          </cell>
          <cell r="AL9">
            <v>15.6</v>
          </cell>
          <cell r="AM9">
            <v>54.6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3</v>
          </cell>
          <cell r="BA9">
            <v>5.97</v>
          </cell>
          <cell r="BB9">
            <v>10.969999999999999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/>
          <cell r="CA9"/>
          <cell r="CB9"/>
          <cell r="CC9"/>
          <cell r="CD9">
            <v>11</v>
          </cell>
          <cell r="CE9">
            <v>22</v>
          </cell>
          <cell r="CF9">
            <v>40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1</v>
          </cell>
          <cell r="W10">
            <v>150</v>
          </cell>
          <cell r="X10">
            <v>152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7</v>
          </cell>
          <cell r="AG10"/>
          <cell r="AH10"/>
          <cell r="AI10"/>
          <cell r="AJ10"/>
          <cell r="AK10">
            <v>39</v>
          </cell>
          <cell r="AL10">
            <v>44.849999999999994</v>
          </cell>
          <cell r="AM10">
            <v>120.85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1</v>
          </cell>
          <cell r="BA10">
            <v>1.99</v>
          </cell>
          <cell r="BB10">
            <v>2.99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/>
          <cell r="CA10"/>
          <cell r="CB10"/>
          <cell r="CC10"/>
          <cell r="CD10">
            <v>6</v>
          </cell>
          <cell r="CE10">
            <v>12</v>
          </cell>
          <cell r="CF10">
            <v>24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7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0</v>
          </cell>
          <cell r="R11"/>
          <cell r="S11"/>
          <cell r="T11"/>
          <cell r="U11"/>
          <cell r="V11">
            <v>26</v>
          </cell>
          <cell r="W11">
            <v>258</v>
          </cell>
          <cell r="X11">
            <v>310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3</v>
          </cell>
          <cell r="AG11"/>
          <cell r="AH11"/>
          <cell r="AI11"/>
          <cell r="AJ11"/>
          <cell r="AK11">
            <v>78</v>
          </cell>
          <cell r="AL11">
            <v>68.25</v>
          </cell>
          <cell r="AM11">
            <v>208.25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/>
          <cell r="AW11"/>
          <cell r="AX11"/>
          <cell r="AY11"/>
          <cell r="AZ11">
            <v>6</v>
          </cell>
          <cell r="BA11">
            <v>7.96</v>
          </cell>
          <cell r="BB11">
            <v>18.96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3</v>
          </cell>
          <cell r="BZ11"/>
          <cell r="CA11"/>
          <cell r="CB11"/>
          <cell r="CC11"/>
          <cell r="CD11">
            <v>16</v>
          </cell>
          <cell r="CE11">
            <v>14</v>
          </cell>
          <cell r="CF11">
            <v>46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7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3</v>
          </cell>
          <cell r="R12"/>
          <cell r="S12"/>
          <cell r="T12"/>
          <cell r="U12"/>
          <cell r="V12">
            <v>500</v>
          </cell>
          <cell r="W12">
            <v>3590</v>
          </cell>
          <cell r="X12">
            <v>4440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14</v>
          </cell>
          <cell r="AG12"/>
          <cell r="AH12"/>
          <cell r="AI12"/>
          <cell r="AJ12"/>
          <cell r="AK12">
            <v>405</v>
          </cell>
          <cell r="AL12">
            <v>674.7</v>
          </cell>
          <cell r="AM12">
            <v>1370.7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0</v>
          </cell>
          <cell r="AV12"/>
          <cell r="AW12"/>
          <cell r="AX12"/>
          <cell r="AY12"/>
          <cell r="AZ12">
            <v>26</v>
          </cell>
          <cell r="BA12">
            <v>33.83</v>
          </cell>
          <cell r="BB12">
            <v>78.83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/>
          <cell r="BL12"/>
          <cell r="BM12"/>
          <cell r="BN12"/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/>
          <cell r="CA12"/>
          <cell r="CB12"/>
          <cell r="CC12"/>
          <cell r="CD12">
            <v>6</v>
          </cell>
          <cell r="CE12">
            <v>8</v>
          </cell>
          <cell r="CF12">
            <v>19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18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7</v>
          </cell>
          <cell r="R13"/>
          <cell r="S13"/>
          <cell r="T13"/>
          <cell r="U13"/>
          <cell r="V13">
            <v>173</v>
          </cell>
          <cell r="W13">
            <v>306.14999999999998</v>
          </cell>
          <cell r="X13">
            <v>613.15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15</v>
          </cell>
          <cell r="AG13"/>
          <cell r="AH13"/>
          <cell r="AI13"/>
          <cell r="AJ13"/>
          <cell r="AK13">
            <v>69</v>
          </cell>
          <cell r="AL13">
            <v>101.4</v>
          </cell>
          <cell r="AM13">
            <v>223.4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10</v>
          </cell>
          <cell r="BA13">
            <v>19.899999999999999</v>
          </cell>
          <cell r="BB13">
            <v>33.9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/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/>
          <cell r="CA13"/>
          <cell r="CB13"/>
          <cell r="CC13"/>
          <cell r="CD13">
            <v>3</v>
          </cell>
          <cell r="CE13">
            <v>6</v>
          </cell>
          <cell r="CF13">
            <v>9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22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9</v>
          </cell>
          <cell r="R14"/>
          <cell r="S14"/>
          <cell r="T14"/>
          <cell r="U14"/>
          <cell r="V14">
            <v>68</v>
          </cell>
          <cell r="W14">
            <v>180</v>
          </cell>
          <cell r="X14">
            <v>304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17</v>
          </cell>
          <cell r="AG14"/>
          <cell r="AH14"/>
          <cell r="AI14"/>
          <cell r="AJ14"/>
          <cell r="AK14">
            <v>176</v>
          </cell>
          <cell r="AL14">
            <v>267.14999999999998</v>
          </cell>
          <cell r="AM14">
            <v>593.15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/>
          <cell r="AW14"/>
          <cell r="AX14"/>
          <cell r="AY14"/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/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/>
          <cell r="CA14"/>
          <cell r="CB14"/>
          <cell r="CC14"/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27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/>
          <cell r="S15"/>
          <cell r="T15"/>
          <cell r="U15"/>
          <cell r="V15">
            <v>81</v>
          </cell>
          <cell r="W15">
            <v>138.44999999999999</v>
          </cell>
          <cell r="X15">
            <v>284.45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12</v>
          </cell>
          <cell r="AG15"/>
          <cell r="AH15"/>
          <cell r="AI15"/>
          <cell r="AJ15"/>
          <cell r="AK15">
            <v>219</v>
          </cell>
          <cell r="AL15">
            <v>372.45</v>
          </cell>
          <cell r="AM15">
            <v>761.45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/>
          <cell r="AW15"/>
          <cell r="AX15"/>
          <cell r="AY15"/>
          <cell r="AZ15">
            <v>7</v>
          </cell>
          <cell r="BA15">
            <v>11.94</v>
          </cell>
          <cell r="BB15">
            <v>22.939999999999998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/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16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/>
          <cell r="S16"/>
          <cell r="T16"/>
          <cell r="U16"/>
          <cell r="V16">
            <v>23</v>
          </cell>
          <cell r="W16">
            <v>189</v>
          </cell>
          <cell r="X16">
            <v>234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4</v>
          </cell>
          <cell r="AG16"/>
          <cell r="AH16"/>
          <cell r="AI16"/>
          <cell r="AJ16"/>
          <cell r="AK16">
            <v>71</v>
          </cell>
          <cell r="AL16">
            <v>117</v>
          </cell>
          <cell r="AM16">
            <v>247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/>
          <cell r="CA16"/>
          <cell r="CB16"/>
          <cell r="CC16"/>
          <cell r="CD16">
            <v>1</v>
          </cell>
          <cell r="CE16">
            <v>2</v>
          </cell>
          <cell r="CF16">
            <v>3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4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/>
          <cell r="S17"/>
          <cell r="T17"/>
          <cell r="U17"/>
          <cell r="V17">
            <v>29</v>
          </cell>
          <cell r="W17">
            <v>120</v>
          </cell>
          <cell r="X17">
            <v>163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0</v>
          </cell>
          <cell r="AG17"/>
          <cell r="AH17"/>
          <cell r="AI17"/>
          <cell r="AJ17"/>
          <cell r="AK17">
            <v>11</v>
          </cell>
          <cell r="AL17">
            <v>13.649999999999999</v>
          </cell>
          <cell r="AM17">
            <v>34.65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1</v>
          </cell>
          <cell r="AV17"/>
          <cell r="AW17"/>
          <cell r="AX17"/>
          <cell r="AY17"/>
          <cell r="AZ17">
            <v>3</v>
          </cell>
          <cell r="BA17">
            <v>1.99</v>
          </cell>
          <cell r="BB17">
            <v>7.99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/>
          <cell r="CA17"/>
          <cell r="CB17"/>
          <cell r="CC17"/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2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/>
          <cell r="S18"/>
          <cell r="T18"/>
          <cell r="U18"/>
          <cell r="V18">
            <v>55</v>
          </cell>
          <cell r="W18">
            <v>258</v>
          </cell>
          <cell r="X18">
            <v>353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/>
          <cell r="AH18"/>
          <cell r="AI18"/>
          <cell r="AJ18"/>
          <cell r="AK18">
            <v>197</v>
          </cell>
          <cell r="AL18">
            <v>325.64999999999998</v>
          </cell>
          <cell r="AM18">
            <v>667.65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2</v>
          </cell>
          <cell r="BA18">
            <v>3.98</v>
          </cell>
          <cell r="BB18">
            <v>6.98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/>
          <cell r="CA18"/>
          <cell r="CB18"/>
          <cell r="CC18"/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/>
          <cell r="S19"/>
          <cell r="T19"/>
          <cell r="U19"/>
          <cell r="V19">
            <v>78</v>
          </cell>
          <cell r="W19">
            <v>750</v>
          </cell>
          <cell r="X19">
            <v>893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/>
          <cell r="AH19"/>
          <cell r="AI19"/>
          <cell r="AJ19"/>
          <cell r="AK19">
            <v>26</v>
          </cell>
          <cell r="AL19">
            <v>40.950000000000003</v>
          </cell>
          <cell r="AM19">
            <v>90.95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/>
          <cell r="AW19"/>
          <cell r="AX19"/>
          <cell r="AY19"/>
          <cell r="AZ19">
            <v>3</v>
          </cell>
          <cell r="BA19">
            <v>3.98</v>
          </cell>
          <cell r="BB19">
            <v>9.98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/>
          <cell r="BL19"/>
          <cell r="BM19"/>
          <cell r="BN19"/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/>
          <cell r="CA19"/>
          <cell r="CB19"/>
          <cell r="CC19"/>
          <cell r="CD19">
            <v>13</v>
          </cell>
          <cell r="CE19">
            <v>26</v>
          </cell>
          <cell r="CF19">
            <v>47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9</v>
          </cell>
          <cell r="O20">
            <v>2</v>
          </cell>
          <cell r="P20">
            <v>0</v>
          </cell>
          <cell r="Q20">
            <v>0</v>
          </cell>
          <cell r="R20"/>
          <cell r="S20"/>
          <cell r="T20"/>
          <cell r="U20"/>
          <cell r="V20">
            <v>51</v>
          </cell>
          <cell r="W20">
            <v>258</v>
          </cell>
          <cell r="X20">
            <v>348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1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19</v>
          </cell>
          <cell r="AL20">
            <v>35.099999999999994</v>
          </cell>
          <cell r="AM20">
            <v>68.099999999999994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/>
          <cell r="CA20"/>
          <cell r="CB20"/>
          <cell r="CC20"/>
          <cell r="CD20">
            <v>3</v>
          </cell>
          <cell r="CE20">
            <v>6</v>
          </cell>
          <cell r="CF20">
            <v>9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10</v>
          </cell>
          <cell r="CL20">
            <v>3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20</v>
          </cell>
          <cell r="R21"/>
          <cell r="S21"/>
          <cell r="T21"/>
          <cell r="U21"/>
          <cell r="V21">
            <v>451</v>
          </cell>
          <cell r="W21">
            <v>824.84999999999991</v>
          </cell>
          <cell r="X21">
            <v>1568.85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67</v>
          </cell>
          <cell r="AG21"/>
          <cell r="AH21"/>
          <cell r="AI21"/>
          <cell r="AJ21"/>
          <cell r="AK21">
            <v>948</v>
          </cell>
          <cell r="AL21">
            <v>1612.65</v>
          </cell>
          <cell r="AM21">
            <v>3192.65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/>
          <cell r="AW21"/>
          <cell r="AX21"/>
          <cell r="AY21"/>
          <cell r="AZ21">
            <v>21</v>
          </cell>
          <cell r="BA21">
            <v>37.81</v>
          </cell>
          <cell r="BB21">
            <v>75.81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/>
          <cell r="BL21"/>
          <cell r="BM21"/>
          <cell r="BN21"/>
          <cell r="BO21">
            <v>1</v>
          </cell>
          <cell r="BP21">
            <v>0</v>
          </cell>
          <cell r="BQ21">
            <v>2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/>
          <cell r="CA21"/>
          <cell r="CB21"/>
          <cell r="CC21"/>
          <cell r="CD21">
            <v>85</v>
          </cell>
          <cell r="CE21">
            <v>158</v>
          </cell>
          <cell r="CF21">
            <v>305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92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1</v>
          </cell>
          <cell r="W22">
            <v>250</v>
          </cell>
          <cell r="X22">
            <v>251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17</v>
          </cell>
          <cell r="AG22"/>
          <cell r="AH22"/>
          <cell r="AI22"/>
          <cell r="AJ22"/>
          <cell r="AK22">
            <v>139</v>
          </cell>
          <cell r="AL22">
            <v>204.75</v>
          </cell>
          <cell r="AM22">
            <v>466.75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/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/>
          <cell r="CA22"/>
          <cell r="CB22"/>
          <cell r="CC22"/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18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/>
          <cell r="S23"/>
          <cell r="T23"/>
          <cell r="U23"/>
          <cell r="V23">
            <v>1</v>
          </cell>
          <cell r="W23">
            <v>258</v>
          </cell>
          <cell r="X23">
            <v>260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15</v>
          </cell>
          <cell r="AG23"/>
          <cell r="AH23"/>
          <cell r="AI23"/>
          <cell r="AJ23"/>
          <cell r="AK23">
            <v>40</v>
          </cell>
          <cell r="AL23">
            <v>31.2</v>
          </cell>
          <cell r="AM23">
            <v>110.2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/>
          <cell r="AW23"/>
          <cell r="AX23"/>
          <cell r="AY23"/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/>
          <cell r="CA23"/>
          <cell r="CB23"/>
          <cell r="CC23"/>
          <cell r="CD23">
            <v>6</v>
          </cell>
          <cell r="CE23">
            <v>12</v>
          </cell>
          <cell r="CF23">
            <v>21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17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/>
          <cell r="S24"/>
          <cell r="T24"/>
          <cell r="U24"/>
          <cell r="V24">
            <v>7</v>
          </cell>
          <cell r="W24">
            <v>125</v>
          </cell>
          <cell r="X24">
            <v>139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2</v>
          </cell>
          <cell r="AG24"/>
          <cell r="AH24"/>
          <cell r="AI24"/>
          <cell r="AJ24"/>
          <cell r="AK24">
            <v>44</v>
          </cell>
          <cell r="AL24">
            <v>64.349999999999994</v>
          </cell>
          <cell r="AM24">
            <v>147.35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/>
          <cell r="AW24"/>
          <cell r="AX24"/>
          <cell r="AY24"/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/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4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2</v>
          </cell>
          <cell r="R25"/>
          <cell r="S25"/>
          <cell r="T25"/>
          <cell r="U25"/>
          <cell r="V25">
            <v>16</v>
          </cell>
          <cell r="W25">
            <v>256</v>
          </cell>
          <cell r="X25">
            <v>283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2</v>
          </cell>
          <cell r="AG25"/>
          <cell r="AH25"/>
          <cell r="AI25"/>
          <cell r="AJ25"/>
          <cell r="AK25">
            <v>40</v>
          </cell>
          <cell r="AL25">
            <v>58.5</v>
          </cell>
          <cell r="AM25">
            <v>133.5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4</v>
          </cell>
          <cell r="BA25">
            <v>10</v>
          </cell>
          <cell r="BB25">
            <v>18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/>
          <cell r="CA25"/>
          <cell r="CB25"/>
          <cell r="CC25"/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4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/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/>
          <cell r="S27"/>
          <cell r="T27"/>
          <cell r="U27"/>
          <cell r="V27">
            <v>14</v>
          </cell>
          <cell r="W27">
            <v>600</v>
          </cell>
          <cell r="X27">
            <v>625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/>
          <cell r="AH27"/>
          <cell r="AI27"/>
          <cell r="AJ27"/>
          <cell r="AK27">
            <v>13</v>
          </cell>
          <cell r="AL27">
            <v>21.45</v>
          </cell>
          <cell r="AM27">
            <v>46.45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2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0</v>
          </cell>
          <cell r="R28"/>
          <cell r="S28"/>
          <cell r="T28"/>
          <cell r="U28"/>
          <cell r="V28">
            <v>278</v>
          </cell>
          <cell r="W28">
            <v>444.6</v>
          </cell>
          <cell r="X28">
            <v>902.6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3</v>
          </cell>
          <cell r="AG28"/>
          <cell r="AH28"/>
          <cell r="AI28"/>
          <cell r="AJ28"/>
          <cell r="AK28">
            <v>218</v>
          </cell>
          <cell r="AL28">
            <v>345.15</v>
          </cell>
          <cell r="AM28">
            <v>708.15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/>
          <cell r="AW28"/>
          <cell r="AX28"/>
          <cell r="AY28"/>
          <cell r="AZ28">
            <v>6</v>
          </cell>
          <cell r="BA28">
            <v>10</v>
          </cell>
          <cell r="BB28">
            <v>22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/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/>
          <cell r="CA28"/>
          <cell r="CB28"/>
          <cell r="CC28"/>
          <cell r="CD28">
            <v>17</v>
          </cell>
          <cell r="CE28">
            <v>34</v>
          </cell>
          <cell r="CF28">
            <v>63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4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18</v>
          </cell>
          <cell r="R29"/>
          <cell r="S29"/>
          <cell r="T29"/>
          <cell r="U29"/>
          <cell r="V29">
            <v>89</v>
          </cell>
          <cell r="W29">
            <v>128.69999999999999</v>
          </cell>
          <cell r="X29">
            <v>291.7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19</v>
          </cell>
          <cell r="AG29"/>
          <cell r="AH29"/>
          <cell r="AI29"/>
          <cell r="AJ29"/>
          <cell r="AK29">
            <v>197</v>
          </cell>
          <cell r="AL29">
            <v>304.2</v>
          </cell>
          <cell r="AM29">
            <v>677.2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3</v>
          </cell>
          <cell r="BA29">
            <v>5.97</v>
          </cell>
          <cell r="BB29">
            <v>9.9699999999999989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/>
          <cell r="CA29"/>
          <cell r="CB29"/>
          <cell r="CC29"/>
          <cell r="CD29">
            <v>4</v>
          </cell>
          <cell r="CE29">
            <v>6</v>
          </cell>
          <cell r="CF29">
            <v>11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37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3</v>
          </cell>
          <cell r="R30"/>
          <cell r="S30"/>
          <cell r="T30"/>
          <cell r="U30"/>
          <cell r="V30">
            <v>421</v>
          </cell>
          <cell r="W30">
            <v>1215</v>
          </cell>
          <cell r="X30">
            <v>1977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3</v>
          </cell>
          <cell r="AG30"/>
          <cell r="AH30"/>
          <cell r="AI30"/>
          <cell r="AJ30"/>
          <cell r="AK30">
            <v>402</v>
          </cell>
          <cell r="AL30">
            <v>721.5</v>
          </cell>
          <cell r="AM30">
            <v>1447.5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8</v>
          </cell>
          <cell r="BA30">
            <v>15.92</v>
          </cell>
          <cell r="BB30">
            <v>31.92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0</v>
          </cell>
          <cell r="BZ30"/>
          <cell r="CA30"/>
          <cell r="CB30"/>
          <cell r="CC30"/>
          <cell r="CD30">
            <v>35</v>
          </cell>
          <cell r="CE30">
            <v>68</v>
          </cell>
          <cell r="CF30">
            <v>122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6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/>
          <cell r="S31"/>
          <cell r="T31"/>
          <cell r="U31"/>
          <cell r="V31">
            <v>89</v>
          </cell>
          <cell r="W31">
            <v>58</v>
          </cell>
          <cell r="X31">
            <v>215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18</v>
          </cell>
          <cell r="AF31">
            <v>18</v>
          </cell>
          <cell r="AG31"/>
          <cell r="AH31"/>
          <cell r="AI31"/>
          <cell r="AJ31"/>
          <cell r="AK31">
            <v>236</v>
          </cell>
          <cell r="AL31">
            <v>413.4</v>
          </cell>
          <cell r="AM31">
            <v>832.4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/>
          <cell r="AW31"/>
          <cell r="AX31"/>
          <cell r="AY31"/>
          <cell r="AZ31">
            <v>7</v>
          </cell>
          <cell r="BA31">
            <v>9.9499999999999993</v>
          </cell>
          <cell r="BB31">
            <v>22.95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/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/>
          <cell r="CA31"/>
          <cell r="CB31"/>
          <cell r="CC31"/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28</v>
          </cell>
          <cell r="CN31">
            <v>24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/>
          <cell r="S32"/>
          <cell r="T32"/>
          <cell r="U32"/>
          <cell r="V32">
            <v>170</v>
          </cell>
          <cell r="W32">
            <v>298.35000000000002</v>
          </cell>
          <cell r="X32">
            <v>572.35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/>
          <cell r="AH32"/>
          <cell r="AI32"/>
          <cell r="AJ32"/>
          <cell r="AK32">
            <v>111</v>
          </cell>
          <cell r="AL32">
            <v>189.14999999999998</v>
          </cell>
          <cell r="AM32">
            <v>381.15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/>
          <cell r="AW32"/>
          <cell r="AX32"/>
          <cell r="AY32"/>
          <cell r="AZ32">
            <v>14</v>
          </cell>
          <cell r="BA32">
            <v>30</v>
          </cell>
          <cell r="BB32">
            <v>55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/>
          <cell r="BL32"/>
          <cell r="BM32"/>
          <cell r="BN32"/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/>
          <cell r="CA32"/>
          <cell r="CB32"/>
          <cell r="CC32"/>
          <cell r="CD32">
            <v>15</v>
          </cell>
          <cell r="CE32">
            <v>30</v>
          </cell>
          <cell r="CF32">
            <v>56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/>
          <cell r="S33"/>
          <cell r="T33"/>
          <cell r="U33"/>
          <cell r="V33">
            <v>42</v>
          </cell>
          <cell r="W33">
            <v>145</v>
          </cell>
          <cell r="X33">
            <v>222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14</v>
          </cell>
          <cell r="AG33"/>
          <cell r="AH33"/>
          <cell r="AI33"/>
          <cell r="AJ33"/>
          <cell r="AK33">
            <v>165</v>
          </cell>
          <cell r="AL33">
            <v>228.14999999999998</v>
          </cell>
          <cell r="AM33">
            <v>535.15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/>
          <cell r="CA33"/>
          <cell r="CB33"/>
          <cell r="CC33"/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17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3</v>
          </cell>
          <cell r="R34"/>
          <cell r="S34"/>
          <cell r="T34"/>
          <cell r="U34"/>
          <cell r="V34">
            <v>57</v>
          </cell>
          <cell r="W34">
            <v>97.5</v>
          </cell>
          <cell r="X34">
            <v>195.5</v>
          </cell>
          <cell r="Y34">
            <v>22</v>
          </cell>
          <cell r="Z34">
            <v>37</v>
          </cell>
          <cell r="AA34">
            <v>33</v>
          </cell>
          <cell r="AB34">
            <v>53</v>
          </cell>
          <cell r="AC34">
            <v>39</v>
          </cell>
          <cell r="AD34">
            <v>32</v>
          </cell>
          <cell r="AE34">
            <v>23</v>
          </cell>
          <cell r="AF34">
            <v>29</v>
          </cell>
          <cell r="AG34"/>
          <cell r="AH34"/>
          <cell r="AI34"/>
          <cell r="AJ34"/>
          <cell r="AK34">
            <v>268</v>
          </cell>
          <cell r="AL34">
            <v>411.45</v>
          </cell>
          <cell r="AM34">
            <v>888.45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3</v>
          </cell>
          <cell r="BA34">
            <v>5.97</v>
          </cell>
          <cell r="BB34">
            <v>10.969999999999999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/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/>
          <cell r="CA34"/>
          <cell r="CB34"/>
          <cell r="CC34"/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71</v>
          </cell>
          <cell r="CK34">
            <v>45</v>
          </cell>
          <cell r="CL34">
            <v>38</v>
          </cell>
          <cell r="CM34">
            <v>29</v>
          </cell>
          <cell r="CN34">
            <v>34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1</v>
          </cell>
          <cell r="R35"/>
          <cell r="S35"/>
          <cell r="T35"/>
          <cell r="U35"/>
          <cell r="V35">
            <v>16</v>
          </cell>
          <cell r="W35">
            <v>149</v>
          </cell>
          <cell r="X35">
            <v>178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2</v>
          </cell>
          <cell r="AG35"/>
          <cell r="AH35"/>
          <cell r="AI35"/>
          <cell r="AJ35"/>
          <cell r="AK35">
            <v>141</v>
          </cell>
          <cell r="AL35">
            <v>237.89999999999998</v>
          </cell>
          <cell r="AM35">
            <v>509.9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1</v>
          </cell>
          <cell r="AV35"/>
          <cell r="AW35"/>
          <cell r="AX35"/>
          <cell r="AY35"/>
          <cell r="AZ35">
            <v>6</v>
          </cell>
          <cell r="BA35">
            <v>9.9499999999999993</v>
          </cell>
          <cell r="BB35">
            <v>20.95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0</v>
          </cell>
          <cell r="BZ35"/>
          <cell r="CA35"/>
          <cell r="CB35"/>
          <cell r="CC35"/>
          <cell r="CD35">
            <v>7</v>
          </cell>
          <cell r="CE35">
            <v>14</v>
          </cell>
          <cell r="CF35">
            <v>28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4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20</v>
          </cell>
          <cell r="AL36">
            <v>39</v>
          </cell>
          <cell r="AM36">
            <v>79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/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/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0</v>
          </cell>
          <cell r="R37"/>
          <cell r="S37"/>
          <cell r="T37"/>
          <cell r="U37"/>
          <cell r="V37">
            <v>73</v>
          </cell>
          <cell r="W37">
            <v>130.65</v>
          </cell>
          <cell r="X37">
            <v>254.65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2</v>
          </cell>
          <cell r="AG37"/>
          <cell r="AH37"/>
          <cell r="AI37"/>
          <cell r="AJ37"/>
          <cell r="AK37">
            <v>132</v>
          </cell>
          <cell r="AL37">
            <v>239.85</v>
          </cell>
          <cell r="AM37">
            <v>486.85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/>
          <cell r="AW37"/>
          <cell r="AX37"/>
          <cell r="AY37"/>
          <cell r="AZ37">
            <v>3</v>
          </cell>
          <cell r="BA37">
            <v>3.98</v>
          </cell>
          <cell r="BB37">
            <v>8.98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/>
          <cell r="BL37"/>
          <cell r="BM37"/>
          <cell r="BN37"/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/>
          <cell r="CA37"/>
          <cell r="CB37"/>
          <cell r="CC37"/>
          <cell r="CD37">
            <v>41</v>
          </cell>
          <cell r="CE37">
            <v>68</v>
          </cell>
          <cell r="CF37">
            <v>138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6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/>
          <cell r="S38"/>
          <cell r="T38"/>
          <cell r="U38"/>
          <cell r="V38">
            <v>47</v>
          </cell>
          <cell r="W38">
            <v>35.099999999999994</v>
          </cell>
          <cell r="X38">
            <v>120.1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8</v>
          </cell>
          <cell r="AG38"/>
          <cell r="AH38"/>
          <cell r="AI38"/>
          <cell r="AJ38"/>
          <cell r="AK38">
            <v>39</v>
          </cell>
          <cell r="AL38">
            <v>33.15</v>
          </cell>
          <cell r="AM38">
            <v>101.15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/>
          <cell r="CA38"/>
          <cell r="CB38"/>
          <cell r="CC38"/>
          <cell r="CD38">
            <v>7</v>
          </cell>
          <cell r="CE38">
            <v>2</v>
          </cell>
          <cell r="CF38">
            <v>16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16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/>
          <cell r="AH39"/>
          <cell r="AI39"/>
          <cell r="AJ39"/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14</v>
          </cell>
          <cell r="W40">
            <v>27.299999999999997</v>
          </cell>
          <cell r="X40">
            <v>47.3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2</v>
          </cell>
          <cell r="AF40">
            <v>0</v>
          </cell>
          <cell r="AG40"/>
          <cell r="AH40"/>
          <cell r="AI40"/>
          <cell r="AJ40"/>
          <cell r="AK40">
            <v>24</v>
          </cell>
          <cell r="AL40">
            <v>42.9</v>
          </cell>
          <cell r="AM40">
            <v>84.9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/>
          <cell r="CA40"/>
          <cell r="CB40"/>
          <cell r="CC40"/>
          <cell r="CD40">
            <v>0</v>
          </cell>
          <cell r="CE40">
            <v>0</v>
          </cell>
          <cell r="CF40">
            <v>0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2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/>
          <cell r="S41"/>
          <cell r="T41"/>
          <cell r="U41"/>
          <cell r="V41">
            <v>90</v>
          </cell>
          <cell r="W41">
            <v>146.25</v>
          </cell>
          <cell r="X41">
            <v>289.25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/>
          <cell r="AH41"/>
          <cell r="AI41"/>
          <cell r="AJ41"/>
          <cell r="AK41">
            <v>4</v>
          </cell>
          <cell r="AL41">
            <v>1.95</v>
          </cell>
          <cell r="AM41">
            <v>8.9499999999999993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/>
          <cell r="AW41"/>
          <cell r="AX41"/>
          <cell r="AY41"/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/>
          <cell r="CA41"/>
          <cell r="CB41"/>
          <cell r="CC41"/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3</v>
          </cell>
          <cell r="R42"/>
          <cell r="S42"/>
          <cell r="T42"/>
          <cell r="U42"/>
          <cell r="V42">
            <v>151</v>
          </cell>
          <cell r="W42">
            <v>259.35000000000002</v>
          </cell>
          <cell r="X42">
            <v>525.35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20</v>
          </cell>
          <cell r="AF42">
            <v>0</v>
          </cell>
          <cell r="AG42"/>
          <cell r="AH42"/>
          <cell r="AI42"/>
          <cell r="AJ42"/>
          <cell r="AK42">
            <v>128</v>
          </cell>
          <cell r="AL42">
            <v>183.3</v>
          </cell>
          <cell r="AM42">
            <v>407.3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4</v>
          </cell>
          <cell r="BA42">
            <v>15</v>
          </cell>
          <cell r="BB42">
            <v>22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/>
          <cell r="BL42"/>
          <cell r="BM42"/>
          <cell r="BN42"/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/>
          <cell r="CA42"/>
          <cell r="CB42"/>
          <cell r="CC42"/>
          <cell r="CD42">
            <v>4</v>
          </cell>
          <cell r="CE42">
            <v>4</v>
          </cell>
          <cell r="CF42">
            <v>12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33</v>
          </cell>
          <cell r="CN42">
            <v>4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7</v>
          </cell>
          <cell r="W43">
            <v>259</v>
          </cell>
          <cell r="X43">
            <v>271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10</v>
          </cell>
          <cell r="AL43">
            <v>19.5</v>
          </cell>
          <cell r="AM43">
            <v>33.5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10</v>
          </cell>
          <cell r="W44">
            <v>50</v>
          </cell>
          <cell r="X44">
            <v>70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/>
          <cell r="AH44"/>
          <cell r="AI44"/>
          <cell r="AJ44"/>
          <cell r="AK44">
            <v>15</v>
          </cell>
          <cell r="AL44">
            <v>25.35</v>
          </cell>
          <cell r="AM44">
            <v>54.35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/>
          <cell r="CA44"/>
          <cell r="CB44"/>
          <cell r="CC44"/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0</v>
          </cell>
          <cell r="AG45"/>
          <cell r="AH45"/>
          <cell r="AI45"/>
          <cell r="AJ45"/>
          <cell r="AK45">
            <v>34</v>
          </cell>
          <cell r="AL45">
            <v>64.349999999999994</v>
          </cell>
          <cell r="AM45">
            <v>123.35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/>
          <cell r="CA45"/>
          <cell r="CB45"/>
          <cell r="CC45"/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0</v>
          </cell>
          <cell r="R46"/>
          <cell r="S46"/>
          <cell r="T46"/>
          <cell r="U46"/>
          <cell r="V46">
            <v>29</v>
          </cell>
          <cell r="W46">
            <v>40.950000000000003</v>
          </cell>
          <cell r="X46">
            <v>90.95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/>
          <cell r="AH46"/>
          <cell r="AI46"/>
          <cell r="AJ46"/>
          <cell r="AK46">
            <v>16</v>
          </cell>
          <cell r="AL46">
            <v>21.45</v>
          </cell>
          <cell r="AM46">
            <v>51.45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/>
          <cell r="CA46"/>
          <cell r="CB46"/>
          <cell r="CC46"/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1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50</v>
          </cell>
          <cell r="X47">
            <v>50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6</v>
          </cell>
          <cell r="AL47">
            <v>11.7</v>
          </cell>
          <cell r="AM47">
            <v>23.7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50</v>
          </cell>
          <cell r="X49">
            <v>50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/>
          <cell r="AH49"/>
          <cell r="AI49"/>
          <cell r="AJ49"/>
          <cell r="AK49">
            <v>2</v>
          </cell>
          <cell r="AL49">
            <v>1.95</v>
          </cell>
          <cell r="AM49">
            <v>5.95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/>
          <cell r="S50"/>
          <cell r="T50"/>
          <cell r="U50"/>
          <cell r="V50">
            <v>5</v>
          </cell>
          <cell r="W50">
            <v>80</v>
          </cell>
          <cell r="X50">
            <v>89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0</v>
          </cell>
          <cell r="AG50"/>
          <cell r="AH50"/>
          <cell r="AI50"/>
          <cell r="AJ50"/>
          <cell r="AK50">
            <v>8</v>
          </cell>
          <cell r="AL50">
            <v>11.7</v>
          </cell>
          <cell r="AM50">
            <v>23.7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/>
          <cell r="AH51"/>
          <cell r="AI51"/>
          <cell r="AJ51"/>
          <cell r="AK51">
            <v>7</v>
          </cell>
          <cell r="AL51">
            <v>7.8</v>
          </cell>
          <cell r="AM51">
            <v>21.8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7</v>
          </cell>
          <cell r="W52">
            <v>50</v>
          </cell>
          <cell r="X52">
            <v>57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3</v>
          </cell>
          <cell r="AL52">
            <v>5.85</v>
          </cell>
          <cell r="AM52">
            <v>10.85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/>
          <cell r="S53"/>
          <cell r="T53"/>
          <cell r="U53"/>
          <cell r="V53">
            <v>13</v>
          </cell>
          <cell r="W53">
            <v>100</v>
          </cell>
          <cell r="X53">
            <v>124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1</v>
          </cell>
          <cell r="AG53"/>
          <cell r="AH53"/>
          <cell r="AI53"/>
          <cell r="AJ53"/>
          <cell r="AK53">
            <v>24</v>
          </cell>
          <cell r="AL53">
            <v>35.099999999999994</v>
          </cell>
          <cell r="AM53">
            <v>78.099999999999994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2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3</v>
          </cell>
          <cell r="W54">
            <v>60</v>
          </cell>
          <cell r="X54">
            <v>65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0</v>
          </cell>
          <cell r="AG54"/>
          <cell r="AH54"/>
          <cell r="AI54"/>
          <cell r="AJ54"/>
          <cell r="AK54">
            <v>33</v>
          </cell>
          <cell r="AL54">
            <v>60.45</v>
          </cell>
          <cell r="AM54">
            <v>113.45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5</v>
          </cell>
          <cell r="R55"/>
          <cell r="S55"/>
          <cell r="T55"/>
          <cell r="U55"/>
          <cell r="V55">
            <v>87</v>
          </cell>
          <cell r="W55">
            <v>152.1</v>
          </cell>
          <cell r="X55">
            <v>304.10000000000002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12</v>
          </cell>
          <cell r="AG55"/>
          <cell r="AH55"/>
          <cell r="AI55"/>
          <cell r="AJ55"/>
          <cell r="AK55">
            <v>195</v>
          </cell>
          <cell r="AL55">
            <v>319.79999999999995</v>
          </cell>
          <cell r="AM55">
            <v>675.8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/>
          <cell r="AW55"/>
          <cell r="AX55"/>
          <cell r="AY55"/>
          <cell r="AZ55">
            <v>7</v>
          </cell>
          <cell r="BA55">
            <v>9.9499999999999993</v>
          </cell>
          <cell r="BB55">
            <v>22.95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/>
          <cell r="CA55"/>
          <cell r="CB55"/>
          <cell r="CC55"/>
          <cell r="CD55">
            <v>2</v>
          </cell>
          <cell r="CE55">
            <v>4</v>
          </cell>
          <cell r="CF55">
            <v>8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17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/>
          <cell r="AH56"/>
          <cell r="AI56"/>
          <cell r="AJ56"/>
          <cell r="AK56">
            <v>17</v>
          </cell>
          <cell r="AL56">
            <v>21.45</v>
          </cell>
          <cell r="AM56">
            <v>52.45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/>
          <cell r="CA56"/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3</v>
          </cell>
          <cell r="R57"/>
          <cell r="S57"/>
          <cell r="T57"/>
          <cell r="U57"/>
          <cell r="V57">
            <v>26</v>
          </cell>
          <cell r="W57">
            <v>39</v>
          </cell>
          <cell r="X57">
            <v>85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31</v>
          </cell>
          <cell r="AG57"/>
          <cell r="AH57"/>
          <cell r="AI57"/>
          <cell r="AJ57"/>
          <cell r="AK57">
            <v>329</v>
          </cell>
          <cell r="AL57">
            <v>471.9</v>
          </cell>
          <cell r="AM57">
            <v>1086.9000000000001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/>
          <cell r="BL57"/>
          <cell r="BM57"/>
          <cell r="BN57"/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0</v>
          </cell>
          <cell r="BZ57"/>
          <cell r="CA57"/>
          <cell r="CB57"/>
          <cell r="CC57"/>
          <cell r="CD57">
            <v>21</v>
          </cell>
          <cell r="CE57">
            <v>40</v>
          </cell>
          <cell r="CF57">
            <v>78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34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0</v>
          </cell>
          <cell r="R58"/>
          <cell r="S58"/>
          <cell r="T58"/>
          <cell r="U58"/>
          <cell r="V58">
            <v>35</v>
          </cell>
          <cell r="W58">
            <v>62.4</v>
          </cell>
          <cell r="X58">
            <v>128.4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2</v>
          </cell>
          <cell r="AG58"/>
          <cell r="AH58"/>
          <cell r="AI58"/>
          <cell r="AJ58"/>
          <cell r="AK58">
            <v>33</v>
          </cell>
          <cell r="AL58">
            <v>46.8</v>
          </cell>
          <cell r="AM58">
            <v>110.8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0</v>
          </cell>
          <cell r="AV58"/>
          <cell r="AW58"/>
          <cell r="AX58"/>
          <cell r="AY58"/>
          <cell r="AZ58">
            <v>1</v>
          </cell>
          <cell r="BA58">
            <v>0</v>
          </cell>
          <cell r="BB58">
            <v>2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0</v>
          </cell>
          <cell r="BZ58"/>
          <cell r="CA58"/>
          <cell r="CB58"/>
          <cell r="CC58"/>
          <cell r="CD58">
            <v>13</v>
          </cell>
          <cell r="CE58">
            <v>22</v>
          </cell>
          <cell r="CF58">
            <v>48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2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/>
          <cell r="S59"/>
          <cell r="T59"/>
          <cell r="U59"/>
          <cell r="V59">
            <v>12</v>
          </cell>
          <cell r="W59">
            <v>19.5</v>
          </cell>
          <cell r="X59">
            <v>42.5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2</v>
          </cell>
          <cell r="AG59"/>
          <cell r="AH59"/>
          <cell r="AI59"/>
          <cell r="AJ59"/>
          <cell r="AK59">
            <v>54</v>
          </cell>
          <cell r="AL59">
            <v>89.699999999999989</v>
          </cell>
          <cell r="AM59">
            <v>192.7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1</v>
          </cell>
          <cell r="BA59">
            <v>1.99</v>
          </cell>
          <cell r="BB59">
            <v>3.99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3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/>
          <cell r="S60"/>
          <cell r="T60"/>
          <cell r="U60"/>
          <cell r="V60">
            <v>4</v>
          </cell>
          <cell r="W60">
            <v>25</v>
          </cell>
          <cell r="X60">
            <v>33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/>
          <cell r="AH60"/>
          <cell r="AI60"/>
          <cell r="AJ60"/>
          <cell r="AK60">
            <v>57</v>
          </cell>
          <cell r="AL60">
            <v>87.75</v>
          </cell>
          <cell r="AM60">
            <v>198.75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/>
          <cell r="CA60"/>
          <cell r="CB60"/>
          <cell r="CC60"/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/>
          <cell r="S61"/>
          <cell r="T61"/>
          <cell r="U61"/>
          <cell r="V61">
            <v>16</v>
          </cell>
          <cell r="W61">
            <v>27.299999999999997</v>
          </cell>
          <cell r="X61">
            <v>57.3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/>
          <cell r="AH61"/>
          <cell r="AI61"/>
          <cell r="AJ61"/>
          <cell r="AK61">
            <v>54</v>
          </cell>
          <cell r="AL61">
            <v>99.449999999999989</v>
          </cell>
          <cell r="AM61">
            <v>198.45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/>
          <cell r="S62"/>
          <cell r="T62"/>
          <cell r="U62"/>
          <cell r="V62">
            <v>7</v>
          </cell>
          <cell r="W62">
            <v>11.7</v>
          </cell>
          <cell r="X62">
            <v>19.7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/>
          <cell r="AH62"/>
          <cell r="AI62"/>
          <cell r="AJ62"/>
          <cell r="AK62">
            <v>23</v>
          </cell>
          <cell r="AL62">
            <v>39</v>
          </cell>
          <cell r="AM62">
            <v>77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/>
          <cell r="S63"/>
          <cell r="T63"/>
          <cell r="U63"/>
          <cell r="V63">
            <v>45</v>
          </cell>
          <cell r="W63">
            <v>68.25</v>
          </cell>
          <cell r="X63">
            <v>156.25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/>
          <cell r="AH63"/>
          <cell r="AI63"/>
          <cell r="AJ63"/>
          <cell r="AK63">
            <v>12</v>
          </cell>
          <cell r="AL63">
            <v>11.7</v>
          </cell>
          <cell r="AM63">
            <v>35.700000000000003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/>
          <cell r="S64"/>
          <cell r="T64"/>
          <cell r="U64"/>
          <cell r="V64">
            <v>33</v>
          </cell>
          <cell r="W64">
            <v>54.599999999999994</v>
          </cell>
          <cell r="X64">
            <v>110.6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/>
          <cell r="AH64"/>
          <cell r="AI64"/>
          <cell r="AJ64"/>
          <cell r="AK64">
            <v>34</v>
          </cell>
          <cell r="AL64">
            <v>52.65</v>
          </cell>
          <cell r="AM64">
            <v>115.65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4</v>
          </cell>
          <cell r="BA64">
            <v>7.96</v>
          </cell>
          <cell r="BB64">
            <v>14.96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/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/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/>
          <cell r="S65"/>
          <cell r="T65"/>
          <cell r="U65"/>
          <cell r="V65">
            <v>8</v>
          </cell>
          <cell r="W65">
            <v>15.6</v>
          </cell>
          <cell r="X65">
            <v>27.6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0</v>
          </cell>
          <cell r="AG65"/>
          <cell r="AH65"/>
          <cell r="AI65"/>
          <cell r="AJ65"/>
          <cell r="AK65">
            <v>37</v>
          </cell>
          <cell r="AL65">
            <v>72.150000000000006</v>
          </cell>
          <cell r="AM65">
            <v>132.15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/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7</v>
          </cell>
          <cell r="R66"/>
          <cell r="S66"/>
          <cell r="T66"/>
          <cell r="U66"/>
          <cell r="V66">
            <v>95</v>
          </cell>
          <cell r="W66">
            <v>150.14999999999998</v>
          </cell>
          <cell r="X66">
            <v>313.14999999999998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/>
          <cell r="AH66"/>
          <cell r="AI66"/>
          <cell r="AJ66"/>
          <cell r="AK66">
            <v>44</v>
          </cell>
          <cell r="AL66">
            <v>83.85</v>
          </cell>
          <cell r="AM66">
            <v>154.85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/>
          <cell r="BL66"/>
          <cell r="BM66"/>
          <cell r="BN66"/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/>
          <cell r="CA66"/>
          <cell r="CB66"/>
          <cell r="CC66"/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7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0</v>
          </cell>
          <cell r="R67"/>
          <cell r="S67"/>
          <cell r="T67"/>
          <cell r="U67"/>
          <cell r="V67">
            <v>30</v>
          </cell>
          <cell r="W67">
            <v>40.950000000000003</v>
          </cell>
          <cell r="X67">
            <v>96.95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</v>
          </cell>
          <cell r="AG67"/>
          <cell r="AH67"/>
          <cell r="AI67"/>
          <cell r="AJ67"/>
          <cell r="AK67">
            <v>97</v>
          </cell>
          <cell r="AL67">
            <v>150.14999999999998</v>
          </cell>
          <cell r="AM67">
            <v>320.14999999999998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/>
          <cell r="AW67"/>
          <cell r="AX67"/>
          <cell r="AY67"/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/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1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12</v>
          </cell>
          <cell r="Q68">
            <v>0</v>
          </cell>
          <cell r="R68"/>
          <cell r="S68"/>
          <cell r="T68"/>
          <cell r="U68"/>
          <cell r="V68">
            <v>202</v>
          </cell>
          <cell r="W68">
            <v>358.79999999999995</v>
          </cell>
          <cell r="X68">
            <v>710.8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3</v>
          </cell>
          <cell r="AG68"/>
          <cell r="AH68"/>
          <cell r="AI68"/>
          <cell r="AJ68"/>
          <cell r="AK68">
            <v>92</v>
          </cell>
          <cell r="AL68">
            <v>136.5</v>
          </cell>
          <cell r="AM68">
            <v>305.5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1</v>
          </cell>
          <cell r="BZ68"/>
          <cell r="CA68"/>
          <cell r="CB68"/>
          <cell r="CC68"/>
          <cell r="CD68">
            <v>15</v>
          </cell>
          <cell r="CE68">
            <v>20</v>
          </cell>
          <cell r="CF68">
            <v>49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31</v>
          </cell>
          <cell r="CN68">
            <v>4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0</v>
          </cell>
          <cell r="R69"/>
          <cell r="S69"/>
          <cell r="T69"/>
          <cell r="U69"/>
          <cell r="V69">
            <v>26</v>
          </cell>
          <cell r="W69">
            <v>150</v>
          </cell>
          <cell r="X69">
            <v>197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0</v>
          </cell>
          <cell r="AG69"/>
          <cell r="AH69"/>
          <cell r="AI69"/>
          <cell r="AJ69"/>
          <cell r="AK69">
            <v>33</v>
          </cell>
          <cell r="AL69">
            <v>60.45</v>
          </cell>
          <cell r="AM69">
            <v>126.45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/>
          <cell r="CA69"/>
          <cell r="CB69"/>
          <cell r="CC69"/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14</v>
          </cell>
          <cell r="R70"/>
          <cell r="S70"/>
          <cell r="T70"/>
          <cell r="U70"/>
          <cell r="V70">
            <v>38</v>
          </cell>
          <cell r="W70">
            <v>46.8</v>
          </cell>
          <cell r="X70">
            <v>116.8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19</v>
          </cell>
          <cell r="AG70"/>
          <cell r="AH70"/>
          <cell r="AI70"/>
          <cell r="AJ70"/>
          <cell r="AK70">
            <v>222</v>
          </cell>
          <cell r="AL70">
            <v>327.60000000000002</v>
          </cell>
          <cell r="AM70">
            <v>747.6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/>
          <cell r="AW70"/>
          <cell r="AX70"/>
          <cell r="AY70"/>
          <cell r="AZ70">
            <v>36</v>
          </cell>
          <cell r="BA70">
            <v>63.68</v>
          </cell>
          <cell r="BB70">
            <v>126.68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/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2</v>
          </cell>
          <cell r="BZ70"/>
          <cell r="CA70"/>
          <cell r="CB70"/>
          <cell r="CC70"/>
          <cell r="CD70">
            <v>14</v>
          </cell>
          <cell r="CE70">
            <v>20</v>
          </cell>
          <cell r="CF70">
            <v>43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36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/>
          <cell r="S71"/>
          <cell r="T71"/>
          <cell r="U71"/>
          <cell r="V71">
            <v>18</v>
          </cell>
          <cell r="W71">
            <v>27.299999999999997</v>
          </cell>
          <cell r="X71">
            <v>60.3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6</v>
          </cell>
          <cell r="AG71"/>
          <cell r="AH71"/>
          <cell r="AI71"/>
          <cell r="AJ71"/>
          <cell r="AK71">
            <v>27</v>
          </cell>
          <cell r="AL71">
            <v>39</v>
          </cell>
          <cell r="AM71">
            <v>84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/>
          <cell r="CA71"/>
          <cell r="CB71"/>
          <cell r="CC71"/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8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3</v>
          </cell>
          <cell r="W72">
            <v>60</v>
          </cell>
          <cell r="X72">
            <v>66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12</v>
          </cell>
          <cell r="AG72"/>
          <cell r="AH72"/>
          <cell r="AI72"/>
          <cell r="AJ72"/>
          <cell r="AK72">
            <v>46</v>
          </cell>
          <cell r="AL72">
            <v>64.349999999999994</v>
          </cell>
          <cell r="AM72">
            <v>155.35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1</v>
          </cell>
          <cell r="BA72">
            <v>1.99</v>
          </cell>
          <cell r="BB72">
            <v>3.99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/>
          <cell r="CA72"/>
          <cell r="CB72"/>
          <cell r="CC72"/>
          <cell r="CD72">
            <v>9</v>
          </cell>
          <cell r="CE72">
            <v>14</v>
          </cell>
          <cell r="CF72">
            <v>30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12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/>
          <cell r="S73"/>
          <cell r="T73"/>
          <cell r="U73"/>
          <cell r="V73">
            <v>38</v>
          </cell>
          <cell r="W73">
            <v>66.3</v>
          </cell>
          <cell r="X73">
            <v>142.30000000000001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3</v>
          </cell>
          <cell r="AG73"/>
          <cell r="AH73"/>
          <cell r="AI73"/>
          <cell r="AJ73"/>
          <cell r="AK73">
            <v>45</v>
          </cell>
          <cell r="AL73">
            <v>66.3</v>
          </cell>
          <cell r="AM73">
            <v>151.30000000000001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/>
          <cell r="AW73"/>
          <cell r="AX73"/>
          <cell r="AY73"/>
          <cell r="AZ73">
            <v>4</v>
          </cell>
          <cell r="BA73">
            <v>5.97</v>
          </cell>
          <cell r="BB73">
            <v>11.969999999999999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/>
          <cell r="CA73"/>
          <cell r="CB73"/>
          <cell r="CC73"/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6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/>
          <cell r="S74"/>
          <cell r="T74"/>
          <cell r="U74"/>
          <cell r="V74">
            <v>43</v>
          </cell>
          <cell r="W74">
            <v>29.25</v>
          </cell>
          <cell r="X74">
            <v>111.25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/>
          <cell r="AH74"/>
          <cell r="AI74"/>
          <cell r="AJ74"/>
          <cell r="AK74">
            <v>53</v>
          </cell>
          <cell r="AL74">
            <v>83.85</v>
          </cell>
          <cell r="AM74">
            <v>187.85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/>
          <cell r="AW74"/>
          <cell r="AX74"/>
          <cell r="AY74"/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/>
          <cell r="CA74"/>
          <cell r="CB74"/>
          <cell r="CC74"/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17</v>
          </cell>
          <cell r="W75">
            <v>33.15</v>
          </cell>
          <cell r="X75">
            <v>62.15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/>
          <cell r="AH75"/>
          <cell r="AI75"/>
          <cell r="AJ75"/>
          <cell r="AK75">
            <v>67</v>
          </cell>
          <cell r="AL75">
            <v>128.69999999999999</v>
          </cell>
          <cell r="AM75">
            <v>256.7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/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/>
          <cell r="CA75"/>
          <cell r="CB75"/>
          <cell r="CC75"/>
          <cell r="CD75">
            <v>14</v>
          </cell>
          <cell r="CE75">
            <v>26</v>
          </cell>
          <cell r="CF75">
            <v>51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/>
          <cell r="S76"/>
          <cell r="T76"/>
          <cell r="U76"/>
          <cell r="V76">
            <v>23</v>
          </cell>
          <cell r="W76">
            <v>40.950000000000003</v>
          </cell>
          <cell r="X76">
            <v>84.95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/>
          <cell r="AH76"/>
          <cell r="AI76"/>
          <cell r="AJ76"/>
          <cell r="AK76">
            <v>27</v>
          </cell>
          <cell r="AL76">
            <v>50.7</v>
          </cell>
          <cell r="AM76">
            <v>102.7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/>
          <cell r="CA76"/>
          <cell r="CB76"/>
          <cell r="CC76"/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1</v>
          </cell>
          <cell r="R77"/>
          <cell r="S77"/>
          <cell r="T77"/>
          <cell r="U77"/>
          <cell r="V77">
            <v>12</v>
          </cell>
          <cell r="W77">
            <v>13.649999999999999</v>
          </cell>
          <cell r="X77">
            <v>37.65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/>
          <cell r="AH77"/>
          <cell r="AI77"/>
          <cell r="AJ77"/>
          <cell r="AK77">
            <v>53</v>
          </cell>
          <cell r="AL77">
            <v>50.7</v>
          </cell>
          <cell r="AM77">
            <v>153.69999999999999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/>
          <cell r="AW77"/>
          <cell r="AX77"/>
          <cell r="AY77"/>
          <cell r="AZ77">
            <v>2</v>
          </cell>
          <cell r="BA77">
            <v>1.99</v>
          </cell>
          <cell r="BB77">
            <v>5.99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/>
          <cell r="CA77"/>
          <cell r="CB77"/>
          <cell r="CC77"/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/>
          <cell r="S78"/>
          <cell r="T78"/>
          <cell r="U78"/>
          <cell r="V78">
            <v>7</v>
          </cell>
          <cell r="W78">
            <v>150</v>
          </cell>
          <cell r="X78">
            <v>164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/>
          <cell r="AH78"/>
          <cell r="AI78"/>
          <cell r="AJ78"/>
          <cell r="AK78">
            <v>56</v>
          </cell>
          <cell r="AL78">
            <v>103.35</v>
          </cell>
          <cell r="AM78">
            <v>209.35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/>
          <cell r="CA78"/>
          <cell r="CB78"/>
          <cell r="CC78"/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89</v>
          </cell>
          <cell r="W79">
            <v>150.14999999999998</v>
          </cell>
          <cell r="X79">
            <v>302.14999999999998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66</v>
          </cell>
          <cell r="AL79">
            <v>99.449999999999989</v>
          </cell>
          <cell r="AM79">
            <v>213.45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0</v>
          </cell>
          <cell r="R80"/>
          <cell r="S80"/>
          <cell r="T80"/>
          <cell r="U80"/>
          <cell r="V80">
            <v>22</v>
          </cell>
          <cell r="W80">
            <v>25.35</v>
          </cell>
          <cell r="X80">
            <v>67.349999999999994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4</v>
          </cell>
          <cell r="AG80"/>
          <cell r="AH80"/>
          <cell r="AI80"/>
          <cell r="AJ80"/>
          <cell r="AK80">
            <v>157</v>
          </cell>
          <cell r="AL80">
            <v>232.05</v>
          </cell>
          <cell r="AM80">
            <v>514.04999999999995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0</v>
          </cell>
          <cell r="AV80"/>
          <cell r="AW80"/>
          <cell r="AX80"/>
          <cell r="AY80"/>
          <cell r="AZ80">
            <v>6</v>
          </cell>
          <cell r="BA80">
            <v>7.96</v>
          </cell>
          <cell r="BB80">
            <v>19.96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/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0</v>
          </cell>
          <cell r="BZ80"/>
          <cell r="CA80"/>
          <cell r="CB80"/>
          <cell r="CC80"/>
          <cell r="CD80">
            <v>5</v>
          </cell>
          <cell r="CE80">
            <v>6</v>
          </cell>
          <cell r="CF80">
            <v>14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4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32</v>
          </cell>
          <cell r="AL81">
            <v>52.65</v>
          </cell>
          <cell r="AM81">
            <v>113.65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2</v>
          </cell>
          <cell r="W82">
            <v>60</v>
          </cell>
          <cell r="X82">
            <v>62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1</v>
          </cell>
          <cell r="AF82">
            <v>0</v>
          </cell>
          <cell r="AG82"/>
          <cell r="AH82"/>
          <cell r="AI82"/>
          <cell r="AJ82"/>
          <cell r="AK82">
            <v>64</v>
          </cell>
          <cell r="AL82">
            <v>120.9</v>
          </cell>
          <cell r="AM82">
            <v>230.9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1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1</v>
          </cell>
          <cell r="N83">
            <v>6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15</v>
          </cell>
          <cell r="W83">
            <v>23.4</v>
          </cell>
          <cell r="X83">
            <v>45.4</v>
          </cell>
          <cell r="Y83">
            <v>6</v>
          </cell>
          <cell r="Z83">
            <v>1</v>
          </cell>
          <cell r="AA83">
            <v>2</v>
          </cell>
          <cell r="AB83">
            <v>5</v>
          </cell>
          <cell r="AC83">
            <v>1</v>
          </cell>
          <cell r="AD83">
            <v>8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23</v>
          </cell>
          <cell r="AL83">
            <v>21.45</v>
          </cell>
          <cell r="AM83">
            <v>60.45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/>
          <cell r="CA83"/>
          <cell r="CB83"/>
          <cell r="CC83"/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7</v>
          </cell>
          <cell r="CK83">
            <v>7</v>
          </cell>
          <cell r="CL83">
            <v>8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8</v>
          </cell>
          <cell r="AL84">
            <v>11.7</v>
          </cell>
          <cell r="AM84">
            <v>27.7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2</v>
          </cell>
          <cell r="W85">
            <v>56</v>
          </cell>
          <cell r="X85">
            <v>59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11</v>
          </cell>
          <cell r="AL85">
            <v>13.649999999999999</v>
          </cell>
          <cell r="AM85">
            <v>29.65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/>
          <cell r="CA85"/>
          <cell r="CB85"/>
          <cell r="CC85"/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0</v>
          </cell>
          <cell r="AG87"/>
          <cell r="AH87"/>
          <cell r="AI87"/>
          <cell r="AJ87"/>
          <cell r="AK87">
            <v>22</v>
          </cell>
          <cell r="AL87">
            <v>39</v>
          </cell>
          <cell r="AM87">
            <v>74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5</v>
          </cell>
          <cell r="AL88">
            <v>9.75</v>
          </cell>
          <cell r="AM88">
            <v>18.75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0</v>
          </cell>
          <cell r="AG89"/>
          <cell r="AH89"/>
          <cell r="AI89"/>
          <cell r="AJ89"/>
          <cell r="AK89">
            <v>37</v>
          </cell>
          <cell r="AL89">
            <v>60.45</v>
          </cell>
          <cell r="AM89">
            <v>122.45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/>
          <cell r="CA89"/>
          <cell r="CB89"/>
          <cell r="CC89"/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3</v>
          </cell>
          <cell r="R90"/>
          <cell r="S90"/>
          <cell r="T90"/>
          <cell r="U90"/>
          <cell r="V90">
            <v>16</v>
          </cell>
          <cell r="W90">
            <v>15.6</v>
          </cell>
          <cell r="X90">
            <v>47.6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4</v>
          </cell>
          <cell r="AF90">
            <v>10</v>
          </cell>
          <cell r="AG90"/>
          <cell r="AH90"/>
          <cell r="AI90"/>
          <cell r="AJ90"/>
          <cell r="AK90">
            <v>56</v>
          </cell>
          <cell r="AL90">
            <v>81.900000000000006</v>
          </cell>
          <cell r="AM90">
            <v>182.9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/>
          <cell r="CA90"/>
          <cell r="CB90"/>
          <cell r="CC90"/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8</v>
          </cell>
          <cell r="CN90">
            <v>13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5</v>
          </cell>
          <cell r="R91"/>
          <cell r="S91"/>
          <cell r="T91"/>
          <cell r="U91"/>
          <cell r="V91">
            <v>8</v>
          </cell>
          <cell r="W91">
            <v>36</v>
          </cell>
          <cell r="X91">
            <v>49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/>
          <cell r="AH91"/>
          <cell r="AI91"/>
          <cell r="AJ91"/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/>
          <cell r="CA91"/>
          <cell r="CB91"/>
          <cell r="CC91"/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7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/>
          <cell r="S92"/>
          <cell r="T92"/>
          <cell r="U92"/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/>
          <cell r="AH92"/>
          <cell r="AI92"/>
          <cell r="AJ92"/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/>
          <cell r="CA92"/>
          <cell r="CB92"/>
          <cell r="CC92"/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0</v>
          </cell>
          <cell r="R93"/>
          <cell r="S93"/>
          <cell r="T93"/>
          <cell r="U93"/>
          <cell r="V93">
            <v>35</v>
          </cell>
          <cell r="W93">
            <v>62.4</v>
          </cell>
          <cell r="X93">
            <v>124.4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17</v>
          </cell>
          <cell r="AL93">
            <v>33.15</v>
          </cell>
          <cell r="AM93">
            <v>64.150000000000006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/>
          <cell r="CA93"/>
          <cell r="CB93"/>
          <cell r="CC93"/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17</v>
          </cell>
          <cell r="N94">
            <v>15</v>
          </cell>
          <cell r="O94">
            <v>8</v>
          </cell>
          <cell r="P94">
            <v>7</v>
          </cell>
          <cell r="Q94">
            <v>2</v>
          </cell>
          <cell r="R94"/>
          <cell r="S94"/>
          <cell r="T94"/>
          <cell r="U94"/>
          <cell r="V94">
            <v>110</v>
          </cell>
          <cell r="W94">
            <v>191.1</v>
          </cell>
          <cell r="X94">
            <v>393.1</v>
          </cell>
          <cell r="Y94">
            <v>14</v>
          </cell>
          <cell r="Z94">
            <v>29</v>
          </cell>
          <cell r="AA94">
            <v>80</v>
          </cell>
          <cell r="AB94">
            <v>31</v>
          </cell>
          <cell r="AC94">
            <v>13</v>
          </cell>
          <cell r="AD94">
            <v>7</v>
          </cell>
          <cell r="AE94">
            <v>21</v>
          </cell>
          <cell r="AF94">
            <v>7</v>
          </cell>
          <cell r="AG94"/>
          <cell r="AH94"/>
          <cell r="AI94"/>
          <cell r="AJ94"/>
          <cell r="AK94">
            <v>202</v>
          </cell>
          <cell r="AL94">
            <v>331.5</v>
          </cell>
          <cell r="AM94">
            <v>692.5</v>
          </cell>
          <cell r="AN94">
            <v>1</v>
          </cell>
          <cell r="AO94">
            <v>0</v>
          </cell>
          <cell r="AP94">
            <v>3</v>
          </cell>
          <cell r="AQ94">
            <v>5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/>
          <cell r="AW94"/>
          <cell r="AX94"/>
          <cell r="AY94"/>
          <cell r="AZ94">
            <v>11</v>
          </cell>
          <cell r="BA94">
            <v>17.91</v>
          </cell>
          <cell r="BB94">
            <v>38.909999999999997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/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9</v>
          </cell>
          <cell r="BS94">
            <v>13</v>
          </cell>
          <cell r="BT94">
            <v>36</v>
          </cell>
          <cell r="BU94">
            <v>18</v>
          </cell>
          <cell r="BV94">
            <v>7</v>
          </cell>
          <cell r="BW94">
            <v>3</v>
          </cell>
          <cell r="BX94">
            <v>12</v>
          </cell>
          <cell r="BY94">
            <v>1</v>
          </cell>
          <cell r="BZ94"/>
          <cell r="CA94"/>
          <cell r="CB94"/>
          <cell r="CC94"/>
          <cell r="CD94">
            <v>99</v>
          </cell>
          <cell r="CE94">
            <v>178</v>
          </cell>
          <cell r="CF94">
            <v>354</v>
          </cell>
          <cell r="CG94">
            <v>28</v>
          </cell>
          <cell r="CH94">
            <v>56</v>
          </cell>
          <cell r="CI94">
            <v>162</v>
          </cell>
          <cell r="CJ94">
            <v>71</v>
          </cell>
          <cell r="CK94">
            <v>36</v>
          </cell>
          <cell r="CL94">
            <v>18</v>
          </cell>
          <cell r="CM94">
            <v>41</v>
          </cell>
          <cell r="CN94">
            <v>10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1</v>
          </cell>
          <cell r="W95">
            <v>1.95</v>
          </cell>
          <cell r="X95">
            <v>2.95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6</v>
          </cell>
          <cell r="AG95"/>
          <cell r="AH95"/>
          <cell r="AI95"/>
          <cell r="AJ95"/>
          <cell r="AK95">
            <v>94</v>
          </cell>
          <cell r="AL95">
            <v>146.25</v>
          </cell>
          <cell r="AM95">
            <v>308.25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6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9</v>
          </cell>
          <cell r="W96">
            <v>17.549999999999997</v>
          </cell>
          <cell r="X96">
            <v>33.549999999999997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0</v>
          </cell>
          <cell r="AG96"/>
          <cell r="AH96"/>
          <cell r="AI96"/>
          <cell r="AJ96"/>
          <cell r="AK96">
            <v>107</v>
          </cell>
          <cell r="AL96">
            <v>181.35</v>
          </cell>
          <cell r="AM96">
            <v>382.35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/>
          <cell r="CA96"/>
          <cell r="CB96"/>
          <cell r="CC96"/>
          <cell r="CD96">
            <v>0</v>
          </cell>
          <cell r="CE96">
            <v>0</v>
          </cell>
          <cell r="CF96">
            <v>0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14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0</v>
          </cell>
          <cell r="AG97"/>
          <cell r="AH97"/>
          <cell r="AI97"/>
          <cell r="AJ97"/>
          <cell r="AK97">
            <v>15</v>
          </cell>
          <cell r="AL97">
            <v>27.299999999999997</v>
          </cell>
          <cell r="AM97">
            <v>52.3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/>
          <cell r="S98"/>
          <cell r="T98"/>
          <cell r="U98"/>
          <cell r="V98">
            <v>14</v>
          </cell>
          <cell r="W98">
            <v>23.4</v>
          </cell>
          <cell r="X98">
            <v>49.4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/>
          <cell r="AH98"/>
          <cell r="AI98"/>
          <cell r="AJ98"/>
          <cell r="AK98">
            <v>11</v>
          </cell>
          <cell r="AL98">
            <v>19.5</v>
          </cell>
          <cell r="AM98">
            <v>40.5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/>
          <cell r="CA98"/>
          <cell r="CB98"/>
          <cell r="CC98"/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/>
          <cell r="AH99"/>
          <cell r="AI99"/>
          <cell r="AJ99"/>
          <cell r="AK99">
            <v>30</v>
          </cell>
          <cell r="AL99">
            <v>48.75</v>
          </cell>
          <cell r="AM99">
            <v>105.75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/>
          <cell r="AW99"/>
          <cell r="AX99"/>
          <cell r="AY99"/>
          <cell r="AZ99">
            <v>4</v>
          </cell>
          <cell r="BA99">
            <v>1.99</v>
          </cell>
          <cell r="BB99">
            <v>9.99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/>
          <cell r="CA99"/>
          <cell r="CB99"/>
          <cell r="CC99"/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2</v>
          </cell>
          <cell r="R100"/>
          <cell r="S100"/>
          <cell r="T100"/>
          <cell r="U100"/>
          <cell r="V100">
            <v>25</v>
          </cell>
          <cell r="W100">
            <v>44.849999999999994</v>
          </cell>
          <cell r="X100">
            <v>89.85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5</v>
          </cell>
          <cell r="AG100"/>
          <cell r="AH100"/>
          <cell r="AI100"/>
          <cell r="AJ100"/>
          <cell r="AK100">
            <v>52</v>
          </cell>
          <cell r="AL100">
            <v>72.150000000000006</v>
          </cell>
          <cell r="AM100">
            <v>169.15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1</v>
          </cell>
          <cell r="BA100">
            <v>1.99</v>
          </cell>
          <cell r="BB100">
            <v>3.99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0</v>
          </cell>
          <cell r="BZ100"/>
          <cell r="CA100"/>
          <cell r="CB100"/>
          <cell r="CC100"/>
          <cell r="CD100">
            <v>2</v>
          </cell>
          <cell r="CE100">
            <v>2</v>
          </cell>
          <cell r="CF100">
            <v>6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7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0</v>
          </cell>
          <cell r="R101"/>
          <cell r="S101"/>
          <cell r="T101"/>
          <cell r="U101"/>
          <cell r="V101">
            <v>47</v>
          </cell>
          <cell r="W101">
            <v>76.05</v>
          </cell>
          <cell r="X101">
            <v>154.05000000000001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0</v>
          </cell>
          <cell r="AG101"/>
          <cell r="AH101"/>
          <cell r="AI101"/>
          <cell r="AJ101"/>
          <cell r="AK101">
            <v>78</v>
          </cell>
          <cell r="AL101">
            <v>134.55000000000001</v>
          </cell>
          <cell r="AM101">
            <v>253.55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/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/>
          <cell r="CA101"/>
          <cell r="CB101"/>
          <cell r="CC101"/>
          <cell r="CD101">
            <v>2</v>
          </cell>
          <cell r="CE101">
            <v>4</v>
          </cell>
          <cell r="CF101">
            <v>7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/>
          <cell r="S103"/>
          <cell r="T103"/>
          <cell r="U103"/>
          <cell r="V103">
            <v>13</v>
          </cell>
          <cell r="W103">
            <v>23.4</v>
          </cell>
          <cell r="X103">
            <v>46.4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4</v>
          </cell>
          <cell r="AG103"/>
          <cell r="AH103"/>
          <cell r="AI103"/>
          <cell r="AJ103"/>
          <cell r="AK103">
            <v>64</v>
          </cell>
          <cell r="AL103">
            <v>85.8</v>
          </cell>
          <cell r="AM103">
            <v>196.8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4</v>
          </cell>
          <cell r="BA103">
            <v>7.96</v>
          </cell>
          <cell r="BB103">
            <v>15.96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/>
          <cell r="CA103"/>
          <cell r="CB103"/>
          <cell r="CC103"/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5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2</v>
          </cell>
          <cell r="Q104">
            <v>21</v>
          </cell>
          <cell r="R104"/>
          <cell r="S104"/>
          <cell r="T104"/>
          <cell r="U104"/>
          <cell r="V104">
            <v>108</v>
          </cell>
          <cell r="W104">
            <v>134.55000000000001</v>
          </cell>
          <cell r="X104">
            <v>336.55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22</v>
          </cell>
          <cell r="AF104">
            <v>14</v>
          </cell>
          <cell r="AG104"/>
          <cell r="AH104"/>
          <cell r="AI104"/>
          <cell r="AJ104"/>
          <cell r="AK104">
            <v>279</v>
          </cell>
          <cell r="AL104">
            <v>345.15</v>
          </cell>
          <cell r="AM104">
            <v>808.15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/>
          <cell r="AW104"/>
          <cell r="AX104"/>
          <cell r="AY104"/>
          <cell r="AZ104">
            <v>5</v>
          </cell>
          <cell r="BA104">
            <v>5.97</v>
          </cell>
          <cell r="BB104">
            <v>14.969999999999999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/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0</v>
          </cell>
          <cell r="BY104">
            <v>0</v>
          </cell>
          <cell r="BZ104"/>
          <cell r="CA104"/>
          <cell r="CB104"/>
          <cell r="CC104"/>
          <cell r="CD104">
            <v>30</v>
          </cell>
          <cell r="CE104">
            <v>44</v>
          </cell>
          <cell r="CF104">
            <v>100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25</v>
          </cell>
          <cell r="CN104">
            <v>35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0</v>
          </cell>
          <cell r="Q105">
            <v>4</v>
          </cell>
          <cell r="R105"/>
          <cell r="S105"/>
          <cell r="T105"/>
          <cell r="U105"/>
          <cell r="V105">
            <v>22</v>
          </cell>
          <cell r="W105">
            <v>33.15</v>
          </cell>
          <cell r="X105">
            <v>68.150000000000006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0</v>
          </cell>
          <cell r="AF105">
            <v>6</v>
          </cell>
          <cell r="AG105"/>
          <cell r="AH105"/>
          <cell r="AI105"/>
          <cell r="AJ105"/>
          <cell r="AK105">
            <v>58</v>
          </cell>
          <cell r="AL105">
            <v>72.150000000000006</v>
          </cell>
          <cell r="AM105">
            <v>170.15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0</v>
          </cell>
          <cell r="BY105">
            <v>0</v>
          </cell>
          <cell r="BZ105"/>
          <cell r="CA105"/>
          <cell r="CB105"/>
          <cell r="CC105"/>
          <cell r="CD105">
            <v>22</v>
          </cell>
          <cell r="CE105">
            <v>38</v>
          </cell>
          <cell r="CF105">
            <v>74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0</v>
          </cell>
          <cell r="CN105">
            <v>10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/>
          <cell r="S106"/>
          <cell r="T106"/>
          <cell r="U106"/>
          <cell r="V106">
            <v>6</v>
          </cell>
          <cell r="W106">
            <v>1.95</v>
          </cell>
          <cell r="X106">
            <v>12.95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3</v>
          </cell>
          <cell r="AG106"/>
          <cell r="AH106"/>
          <cell r="AI106"/>
          <cell r="AJ106"/>
          <cell r="AK106">
            <v>15</v>
          </cell>
          <cell r="AL106">
            <v>17.549999999999997</v>
          </cell>
          <cell r="AM106">
            <v>39.549999999999997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/>
          <cell r="CA106"/>
          <cell r="CB106"/>
          <cell r="CC106"/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8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0</v>
          </cell>
          <cell r="R107"/>
          <cell r="S107"/>
          <cell r="T107"/>
          <cell r="U107"/>
          <cell r="V107">
            <v>29</v>
          </cell>
          <cell r="W107">
            <v>25.35</v>
          </cell>
          <cell r="X107">
            <v>83.35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2</v>
          </cell>
          <cell r="AG107"/>
          <cell r="AH107"/>
          <cell r="AI107"/>
          <cell r="AJ107"/>
          <cell r="AK107">
            <v>45</v>
          </cell>
          <cell r="AL107">
            <v>62.4</v>
          </cell>
          <cell r="AM107">
            <v>152.4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/>
          <cell r="CA107"/>
          <cell r="CB107"/>
          <cell r="CC107"/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2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54</v>
          </cell>
          <cell r="W108">
            <v>105.3</v>
          </cell>
          <cell r="X108">
            <v>192.3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33</v>
          </cell>
          <cell r="AF108">
            <v>6</v>
          </cell>
          <cell r="AG108"/>
          <cell r="AH108"/>
          <cell r="AI108"/>
          <cell r="AJ108"/>
          <cell r="AK108">
            <v>93</v>
          </cell>
          <cell r="AL108">
            <v>115.05</v>
          </cell>
          <cell r="AM108">
            <v>288.05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/>
          <cell r="AW108"/>
          <cell r="AX108"/>
          <cell r="AY108"/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/>
          <cell r="BL108"/>
          <cell r="BM108"/>
          <cell r="BN108"/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/>
          <cell r="CA108"/>
          <cell r="CB108"/>
          <cell r="CC108"/>
          <cell r="CD108">
            <v>2</v>
          </cell>
          <cell r="CE108">
            <v>4</v>
          </cell>
          <cell r="CF108">
            <v>7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34</v>
          </cell>
          <cell r="CN108">
            <v>6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20</v>
          </cell>
          <cell r="AL109">
            <v>39</v>
          </cell>
          <cell r="AM109">
            <v>72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/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1</v>
          </cell>
          <cell r="W110">
            <v>0</v>
          </cell>
          <cell r="X110">
            <v>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8</v>
          </cell>
          <cell r="AD110">
            <v>5</v>
          </cell>
          <cell r="AE110">
            <v>1</v>
          </cell>
          <cell r="AF110">
            <v>0</v>
          </cell>
          <cell r="AG110"/>
          <cell r="AH110"/>
          <cell r="AI110"/>
          <cell r="AJ110"/>
          <cell r="AK110">
            <v>14</v>
          </cell>
          <cell r="AL110">
            <v>0</v>
          </cell>
          <cell r="AM110">
            <v>28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/>
          <cell r="CA110"/>
          <cell r="CB110"/>
          <cell r="CC110"/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9</v>
          </cell>
          <cell r="CL110">
            <v>5</v>
          </cell>
          <cell r="CM110">
            <v>1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/>
          <cell r="CA111"/>
          <cell r="CB111"/>
          <cell r="CC111"/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1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22</v>
          </cell>
          <cell r="W112">
            <v>40.950000000000003</v>
          </cell>
          <cell r="X112">
            <v>73.95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16</v>
          </cell>
          <cell r="AE112">
            <v>9</v>
          </cell>
          <cell r="AF112">
            <v>2</v>
          </cell>
          <cell r="AG112"/>
          <cell r="AH112"/>
          <cell r="AI112"/>
          <cell r="AJ112"/>
          <cell r="AK112">
            <v>80</v>
          </cell>
          <cell r="AL112">
            <v>132.6</v>
          </cell>
          <cell r="AM112">
            <v>257.60000000000002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1</v>
          </cell>
          <cell r="BA112">
            <v>1.99</v>
          </cell>
          <cell r="BB112">
            <v>3.99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/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17</v>
          </cell>
          <cell r="CM112">
            <v>9</v>
          </cell>
          <cell r="CN112">
            <v>2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2</v>
          </cell>
          <cell r="AL113">
            <v>3.9</v>
          </cell>
          <cell r="AM113">
            <v>7.9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10</v>
          </cell>
          <cell r="W114">
            <v>17.549999999999997</v>
          </cell>
          <cell r="X114">
            <v>36.549999999999997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11</v>
          </cell>
          <cell r="AG114"/>
          <cell r="AH114"/>
          <cell r="AI114"/>
          <cell r="AJ114"/>
          <cell r="AK114">
            <v>322</v>
          </cell>
          <cell r="AL114">
            <v>495.29999999999995</v>
          </cell>
          <cell r="AM114">
            <v>1084.3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1</v>
          </cell>
          <cell r="AV114"/>
          <cell r="AW114"/>
          <cell r="AX114"/>
          <cell r="AY114"/>
          <cell r="AZ114">
            <v>4</v>
          </cell>
          <cell r="BA114">
            <v>5.97</v>
          </cell>
          <cell r="BB114">
            <v>12.969999999999999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/>
          <cell r="CA114"/>
          <cell r="CB114"/>
          <cell r="CC114"/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12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4</v>
          </cell>
          <cell r="AC115">
            <v>5</v>
          </cell>
          <cell r="AD115">
            <v>3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19</v>
          </cell>
          <cell r="AL115">
            <v>23.4</v>
          </cell>
          <cell r="AM115">
            <v>54.4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5</v>
          </cell>
          <cell r="CK115">
            <v>5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45</v>
          </cell>
          <cell r="P116">
            <v>34</v>
          </cell>
          <cell r="Q116">
            <v>15</v>
          </cell>
          <cell r="R116"/>
          <cell r="S116"/>
          <cell r="T116"/>
          <cell r="U116"/>
          <cell r="V116">
            <v>226</v>
          </cell>
          <cell r="W116">
            <v>356.85</v>
          </cell>
          <cell r="X116">
            <v>771.85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7</v>
          </cell>
          <cell r="AG116"/>
          <cell r="AH116"/>
          <cell r="AI116"/>
          <cell r="AJ116"/>
          <cell r="AK116">
            <v>100</v>
          </cell>
          <cell r="AL116">
            <v>165.75</v>
          </cell>
          <cell r="AM116">
            <v>340.75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6</v>
          </cell>
          <cell r="BA116">
            <v>11.94</v>
          </cell>
          <cell r="BB116">
            <v>21.939999999999998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/>
          <cell r="CA116"/>
          <cell r="CB116"/>
          <cell r="CC116"/>
          <cell r="CD116">
            <v>18</v>
          </cell>
          <cell r="CE116">
            <v>34</v>
          </cell>
          <cell r="CF116">
            <v>67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70</v>
          </cell>
          <cell r="CM116">
            <v>46</v>
          </cell>
          <cell r="CN116">
            <v>22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1</v>
          </cell>
          <cell r="R117"/>
          <cell r="S117"/>
          <cell r="T117"/>
          <cell r="U117"/>
          <cell r="V117">
            <v>14</v>
          </cell>
          <cell r="W117">
            <v>21.45</v>
          </cell>
          <cell r="X117">
            <v>49.45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/>
          <cell r="AH117"/>
          <cell r="AI117"/>
          <cell r="AJ117"/>
          <cell r="AK117">
            <v>41</v>
          </cell>
          <cell r="AL117">
            <v>62.4</v>
          </cell>
          <cell r="AM117">
            <v>144.4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2</v>
          </cell>
          <cell r="BA117">
            <v>3.98</v>
          </cell>
          <cell r="BB117">
            <v>7.98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5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3</v>
          </cell>
          <cell r="R118"/>
          <cell r="S118"/>
          <cell r="T118"/>
          <cell r="U118"/>
          <cell r="V118">
            <v>30</v>
          </cell>
          <cell r="W118">
            <v>33.15</v>
          </cell>
          <cell r="X118">
            <v>90.15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0</v>
          </cell>
          <cell r="AG118"/>
          <cell r="AH118"/>
          <cell r="AI118"/>
          <cell r="AJ118"/>
          <cell r="AK118">
            <v>55</v>
          </cell>
          <cell r="AL118">
            <v>81.900000000000006</v>
          </cell>
          <cell r="AM118">
            <v>174.9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3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3</v>
          </cell>
          <cell r="R119"/>
          <cell r="S119"/>
          <cell r="T119"/>
          <cell r="U119"/>
          <cell r="V119">
            <v>19</v>
          </cell>
          <cell r="W119">
            <v>27.299999999999997</v>
          </cell>
          <cell r="X119">
            <v>60.3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6</v>
          </cell>
          <cell r="AG119"/>
          <cell r="AH119"/>
          <cell r="AI119"/>
          <cell r="AJ119"/>
          <cell r="AK119">
            <v>62</v>
          </cell>
          <cell r="AL119">
            <v>78</v>
          </cell>
          <cell r="AM119">
            <v>186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9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0</v>
          </cell>
          <cell r="R120"/>
          <cell r="S120"/>
          <cell r="T120"/>
          <cell r="U120"/>
          <cell r="V120">
            <v>40</v>
          </cell>
          <cell r="W120">
            <v>52.65</v>
          </cell>
          <cell r="X120">
            <v>123.65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/>
          <cell r="AH120"/>
          <cell r="AI120"/>
          <cell r="AJ120"/>
          <cell r="AK120">
            <v>108</v>
          </cell>
          <cell r="AL120">
            <v>109.19999999999999</v>
          </cell>
          <cell r="AM120">
            <v>314.2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/>
          <cell r="AW120"/>
          <cell r="AX120"/>
          <cell r="AY120"/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/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14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48</v>
          </cell>
          <cell r="P121">
            <v>25</v>
          </cell>
          <cell r="Q121">
            <v>15</v>
          </cell>
          <cell r="R121"/>
          <cell r="S121"/>
          <cell r="T121"/>
          <cell r="U121"/>
          <cell r="V121">
            <v>367</v>
          </cell>
          <cell r="W121">
            <v>750</v>
          </cell>
          <cell r="X121">
            <v>1387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83</v>
          </cell>
          <cell r="AE121">
            <v>31</v>
          </cell>
          <cell r="AF121">
            <v>20</v>
          </cell>
          <cell r="AG121"/>
          <cell r="AH121"/>
          <cell r="AI121"/>
          <cell r="AJ121"/>
          <cell r="AK121">
            <v>598</v>
          </cell>
          <cell r="AL121">
            <v>996.45</v>
          </cell>
          <cell r="AM121">
            <v>2049.4499999999998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0</v>
          </cell>
          <cell r="AV121"/>
          <cell r="AW121"/>
          <cell r="AX121"/>
          <cell r="AY121"/>
          <cell r="AZ121">
            <v>11</v>
          </cell>
          <cell r="BA121">
            <v>19.899999999999999</v>
          </cell>
          <cell r="BB121">
            <v>35.9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17</v>
          </cell>
          <cell r="BX121">
            <v>3</v>
          </cell>
          <cell r="BY121">
            <v>4</v>
          </cell>
          <cell r="BZ121"/>
          <cell r="CA121"/>
          <cell r="CB121"/>
          <cell r="CC121"/>
          <cell r="CD121">
            <v>74</v>
          </cell>
          <cell r="CE121">
            <v>122</v>
          </cell>
          <cell r="CF121">
            <v>255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148</v>
          </cell>
          <cell r="CM121">
            <v>60</v>
          </cell>
          <cell r="CN121">
            <v>39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44</v>
          </cell>
          <cell r="W122">
            <v>100</v>
          </cell>
          <cell r="X122">
            <v>176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24</v>
          </cell>
          <cell r="AL122">
            <v>40.950000000000003</v>
          </cell>
          <cell r="AM122">
            <v>78.95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4</v>
          </cell>
          <cell r="W123">
            <v>80</v>
          </cell>
          <cell r="X123">
            <v>85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40</v>
          </cell>
          <cell r="AL123">
            <v>78</v>
          </cell>
          <cell r="AM123">
            <v>137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2</v>
          </cell>
          <cell r="BA123">
            <v>1.99</v>
          </cell>
          <cell r="BB123">
            <v>5.99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4</v>
          </cell>
          <cell r="Q124">
            <v>1</v>
          </cell>
          <cell r="R124"/>
          <cell r="S124"/>
          <cell r="T124"/>
          <cell r="U124"/>
          <cell r="V124">
            <v>102</v>
          </cell>
          <cell r="W124">
            <v>189.14999999999998</v>
          </cell>
          <cell r="X124">
            <v>388.15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164</v>
          </cell>
          <cell r="AL124">
            <v>228.14999999999998</v>
          </cell>
          <cell r="AM124">
            <v>506.15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0</v>
          </cell>
          <cell r="BY124">
            <v>0</v>
          </cell>
          <cell r="BZ124"/>
          <cell r="CA124"/>
          <cell r="CB124"/>
          <cell r="CC124"/>
          <cell r="CD124">
            <v>25</v>
          </cell>
          <cell r="CE124">
            <v>38</v>
          </cell>
          <cell r="CF124">
            <v>88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4</v>
          </cell>
          <cell r="CN124">
            <v>1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0</v>
          </cell>
          <cell r="R125"/>
          <cell r="S125"/>
          <cell r="T125"/>
          <cell r="U125"/>
          <cell r="V125">
            <v>63</v>
          </cell>
          <cell r="W125">
            <v>54.599999999999994</v>
          </cell>
          <cell r="X125">
            <v>180.6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/>
          <cell r="AH125"/>
          <cell r="AI125"/>
          <cell r="AJ125"/>
          <cell r="AK125">
            <v>44</v>
          </cell>
          <cell r="AL125">
            <v>29.25</v>
          </cell>
          <cell r="AM125">
            <v>117.25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/>
          <cell r="AW125"/>
          <cell r="AX125"/>
          <cell r="AY125"/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/>
          <cell r="CA125"/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4</v>
          </cell>
          <cell r="R126"/>
          <cell r="S126"/>
          <cell r="T126"/>
          <cell r="U126"/>
          <cell r="V126">
            <v>61</v>
          </cell>
          <cell r="W126">
            <v>258</v>
          </cell>
          <cell r="X126">
            <v>366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19</v>
          </cell>
          <cell r="AG126"/>
          <cell r="AH126"/>
          <cell r="AI126"/>
          <cell r="AJ126"/>
          <cell r="AK126">
            <v>196</v>
          </cell>
          <cell r="AL126">
            <v>306.14999999999998</v>
          </cell>
          <cell r="AM126">
            <v>670.15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9</v>
          </cell>
          <cell r="BA126">
            <v>17.91</v>
          </cell>
          <cell r="BB126">
            <v>33.909999999999997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0</v>
          </cell>
          <cell r="BZ126"/>
          <cell r="CA126"/>
          <cell r="CB126"/>
          <cell r="CC126"/>
          <cell r="CD126">
            <v>7</v>
          </cell>
          <cell r="CE126">
            <v>12</v>
          </cell>
          <cell r="CF126">
            <v>25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23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0</v>
          </cell>
          <cell r="R127"/>
          <cell r="S127"/>
          <cell r="T127"/>
          <cell r="U127"/>
          <cell r="V127">
            <v>93</v>
          </cell>
          <cell r="W127">
            <v>150.14999999999998</v>
          </cell>
          <cell r="X127">
            <v>307.14999999999998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0</v>
          </cell>
          <cell r="AG127"/>
          <cell r="AH127"/>
          <cell r="AI127"/>
          <cell r="AJ127"/>
          <cell r="AK127">
            <v>119</v>
          </cell>
          <cell r="AL127">
            <v>150.14999999999998</v>
          </cell>
          <cell r="AM127">
            <v>355.15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5</v>
          </cell>
          <cell r="BA127">
            <v>5.97</v>
          </cell>
          <cell r="BB127">
            <v>14.969999999999999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/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2</v>
          </cell>
          <cell r="R128"/>
          <cell r="S128"/>
          <cell r="T128"/>
          <cell r="U128"/>
          <cell r="V128">
            <v>45</v>
          </cell>
          <cell r="W128">
            <v>81.900000000000006</v>
          </cell>
          <cell r="X128">
            <v>156.9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/>
          <cell r="AH128"/>
          <cell r="AI128"/>
          <cell r="AJ128"/>
          <cell r="AK128">
            <v>85</v>
          </cell>
          <cell r="AL128">
            <v>134.55000000000001</v>
          </cell>
          <cell r="AM128">
            <v>296.55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/>
          <cell r="AW128"/>
          <cell r="AX128"/>
          <cell r="AY128"/>
          <cell r="AZ128">
            <v>13</v>
          </cell>
          <cell r="BA128">
            <v>21.89</v>
          </cell>
          <cell r="BB128">
            <v>45.89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/>
          <cell r="CA128"/>
          <cell r="CB128"/>
          <cell r="CC128"/>
          <cell r="CD128">
            <v>20</v>
          </cell>
          <cell r="CE128">
            <v>32</v>
          </cell>
          <cell r="CF128">
            <v>66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11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/>
          <cell r="S129"/>
          <cell r="T129"/>
          <cell r="U129"/>
          <cell r="V129">
            <v>6</v>
          </cell>
          <cell r="W129">
            <v>26</v>
          </cell>
          <cell r="X129">
            <v>37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/>
          <cell r="AH129"/>
          <cell r="AI129"/>
          <cell r="AJ129"/>
          <cell r="AK129">
            <v>112</v>
          </cell>
          <cell r="AL129">
            <v>161.85</v>
          </cell>
          <cell r="AM129">
            <v>366.85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/>
          <cell r="AW129"/>
          <cell r="AX129"/>
          <cell r="AY129"/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7</v>
          </cell>
          <cell r="R130"/>
          <cell r="S130"/>
          <cell r="T130"/>
          <cell r="U130"/>
          <cell r="V130">
            <v>52</v>
          </cell>
          <cell r="W130">
            <v>66.3</v>
          </cell>
          <cell r="X130">
            <v>166.3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15</v>
          </cell>
          <cell r="AG130"/>
          <cell r="AH130"/>
          <cell r="AI130"/>
          <cell r="AJ130"/>
          <cell r="AK130">
            <v>92</v>
          </cell>
          <cell r="AL130">
            <v>122.85</v>
          </cell>
          <cell r="AM130">
            <v>279.85000000000002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/>
          <cell r="AW130"/>
          <cell r="AX130"/>
          <cell r="AY130"/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/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22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/>
          <cell r="S131"/>
          <cell r="T131"/>
          <cell r="U131"/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2</v>
          </cell>
          <cell r="AG131"/>
          <cell r="AH131"/>
          <cell r="AI131"/>
          <cell r="AJ131"/>
          <cell r="AK131">
            <v>25</v>
          </cell>
          <cell r="AL131">
            <v>44.849999999999994</v>
          </cell>
          <cell r="AM131">
            <v>85.85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3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/>
          <cell r="S132"/>
          <cell r="T132"/>
          <cell r="U132"/>
          <cell r="V132">
            <v>6</v>
          </cell>
          <cell r="W132">
            <v>26</v>
          </cell>
          <cell r="X132">
            <v>35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0</v>
          </cell>
          <cell r="AG132"/>
          <cell r="AH132"/>
          <cell r="AI132"/>
          <cell r="AJ132"/>
          <cell r="AK132">
            <v>28</v>
          </cell>
          <cell r="AL132">
            <v>35.099999999999994</v>
          </cell>
          <cell r="AM132">
            <v>81.099999999999994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/>
          <cell r="AW132"/>
          <cell r="AX132"/>
          <cell r="AY132"/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/>
          <cell r="CA132"/>
          <cell r="CB132"/>
          <cell r="CC132"/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/>
          <cell r="S133"/>
          <cell r="T133"/>
          <cell r="U133"/>
          <cell r="V133">
            <v>19</v>
          </cell>
          <cell r="W133">
            <v>17.549999999999997</v>
          </cell>
          <cell r="X133">
            <v>50.55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/>
          <cell r="AH133"/>
          <cell r="AI133"/>
          <cell r="AJ133"/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2</v>
          </cell>
          <cell r="R135"/>
          <cell r="S135"/>
          <cell r="T135"/>
          <cell r="U135"/>
          <cell r="V135">
            <v>72</v>
          </cell>
          <cell r="W135">
            <v>99.449999999999989</v>
          </cell>
          <cell r="X135">
            <v>226.45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12</v>
          </cell>
          <cell r="AE135">
            <v>8</v>
          </cell>
          <cell r="AF135">
            <v>1</v>
          </cell>
          <cell r="AG135"/>
          <cell r="AH135"/>
          <cell r="AI135"/>
          <cell r="AJ135"/>
          <cell r="AK135">
            <v>44</v>
          </cell>
          <cell r="AL135">
            <v>48.75</v>
          </cell>
          <cell r="AM135">
            <v>128.75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/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/>
          <cell r="CA135"/>
          <cell r="CB135"/>
          <cell r="CC135"/>
          <cell r="CD135">
            <v>1</v>
          </cell>
          <cell r="CE135">
            <v>2</v>
          </cell>
          <cell r="CF135">
            <v>4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21</v>
          </cell>
          <cell r="CM135">
            <v>18</v>
          </cell>
          <cell r="CN135">
            <v>3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28</v>
          </cell>
          <cell r="W136">
            <v>59</v>
          </cell>
          <cell r="X136">
            <v>99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10</v>
          </cell>
          <cell r="AL136">
            <v>13.649999999999999</v>
          </cell>
          <cell r="AM136">
            <v>32.65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/>
          <cell r="S137"/>
          <cell r="T137"/>
          <cell r="U137"/>
          <cell r="V137">
            <v>15</v>
          </cell>
          <cell r="W137">
            <v>21.45</v>
          </cell>
          <cell r="X137">
            <v>45.45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</v>
          </cell>
          <cell r="AG137"/>
          <cell r="AH137"/>
          <cell r="AI137"/>
          <cell r="AJ137"/>
          <cell r="AK137">
            <v>20</v>
          </cell>
          <cell r="AL137">
            <v>35.099999999999994</v>
          </cell>
          <cell r="AM137">
            <v>72.099999999999994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/>
          <cell r="AW137"/>
          <cell r="AX137"/>
          <cell r="AY137"/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/>
          <cell r="CA137"/>
          <cell r="CB137"/>
          <cell r="CC137"/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2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7</v>
          </cell>
          <cell r="Q138">
            <v>2</v>
          </cell>
          <cell r="R138"/>
          <cell r="S138"/>
          <cell r="T138"/>
          <cell r="U138"/>
          <cell r="V138">
            <v>193</v>
          </cell>
          <cell r="W138">
            <v>896</v>
          </cell>
          <cell r="X138">
            <v>1201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3</v>
          </cell>
          <cell r="AF138">
            <v>1</v>
          </cell>
          <cell r="AG138"/>
          <cell r="AH138"/>
          <cell r="AI138"/>
          <cell r="AJ138"/>
          <cell r="AK138">
            <v>84</v>
          </cell>
          <cell r="AL138">
            <v>142.35</v>
          </cell>
          <cell r="AM138">
            <v>297.35000000000002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1</v>
          </cell>
          <cell r="BA138">
            <v>1.99</v>
          </cell>
          <cell r="BB138">
            <v>3.99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/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10</v>
          </cell>
          <cell r="CN138">
            <v>3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/>
          <cell r="S139"/>
          <cell r="T139"/>
          <cell r="U139"/>
          <cell r="V139">
            <v>157</v>
          </cell>
          <cell r="W139">
            <v>569</v>
          </cell>
          <cell r="X139">
            <v>827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8</v>
          </cell>
          <cell r="AG139"/>
          <cell r="AH139"/>
          <cell r="AI139"/>
          <cell r="AJ139"/>
          <cell r="AK139">
            <v>118</v>
          </cell>
          <cell r="AL139">
            <v>208.64999999999998</v>
          </cell>
          <cell r="AM139">
            <v>417.65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/>
          <cell r="AW139"/>
          <cell r="AX139"/>
          <cell r="AY139"/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/>
          <cell r="CA139"/>
          <cell r="CB139"/>
          <cell r="CC139"/>
          <cell r="CD139">
            <v>6</v>
          </cell>
          <cell r="CE139">
            <v>8</v>
          </cell>
          <cell r="CF139">
            <v>20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11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/>
          <cell r="S140"/>
          <cell r="T140"/>
          <cell r="U140"/>
          <cell r="V140">
            <v>24</v>
          </cell>
          <cell r="W140">
            <v>235</v>
          </cell>
          <cell r="X140">
            <v>283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/>
          <cell r="AH140"/>
          <cell r="AI140"/>
          <cell r="AJ140"/>
          <cell r="AK140">
            <v>19</v>
          </cell>
          <cell r="AL140">
            <v>31.2</v>
          </cell>
          <cell r="AM140">
            <v>69.2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1</v>
          </cell>
          <cell r="W141">
            <v>150</v>
          </cell>
          <cell r="X141">
            <v>151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10</v>
          </cell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10</v>
          </cell>
          <cell r="AL142">
            <v>19.5</v>
          </cell>
          <cell r="AM142">
            <v>39.5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0</v>
          </cell>
          <cell r="R143"/>
          <cell r="S143"/>
          <cell r="T143"/>
          <cell r="U143"/>
          <cell r="V143">
            <v>6</v>
          </cell>
          <cell r="W143">
            <v>25</v>
          </cell>
          <cell r="X143">
            <v>36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/>
          <cell r="AH143"/>
          <cell r="AI143"/>
          <cell r="AJ143"/>
          <cell r="AK143">
            <v>7</v>
          </cell>
          <cell r="AL143">
            <v>9.75</v>
          </cell>
          <cell r="AM143">
            <v>23.75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/>
          <cell r="S144"/>
          <cell r="T144"/>
          <cell r="U144"/>
          <cell r="V144">
            <v>8</v>
          </cell>
          <cell r="W144">
            <v>25</v>
          </cell>
          <cell r="X144">
            <v>38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>
            <v>0</v>
          </cell>
          <cell r="AE144">
            <v>10</v>
          </cell>
          <cell r="AF144">
            <v>0</v>
          </cell>
          <cell r="AG144"/>
          <cell r="AH144"/>
          <cell r="AI144"/>
          <cell r="AJ144"/>
          <cell r="AK144">
            <v>39</v>
          </cell>
          <cell r="AL144">
            <v>56.55</v>
          </cell>
          <cell r="AM144">
            <v>125.55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11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/>
          <cell r="S145"/>
          <cell r="T145"/>
          <cell r="U145"/>
          <cell r="V145">
            <v>14</v>
          </cell>
          <cell r="W145">
            <v>27.299999999999997</v>
          </cell>
          <cell r="X145">
            <v>52.3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/>
          <cell r="AH145"/>
          <cell r="AI145"/>
          <cell r="AJ145"/>
          <cell r="AK145">
            <v>26</v>
          </cell>
          <cell r="AL145">
            <v>46.8</v>
          </cell>
          <cell r="AM145">
            <v>89.8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/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1</v>
          </cell>
          <cell r="R146"/>
          <cell r="S146"/>
          <cell r="T146"/>
          <cell r="U146"/>
          <cell r="V146">
            <v>56</v>
          </cell>
          <cell r="W146">
            <v>97.5</v>
          </cell>
          <cell r="X146">
            <v>205.5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/>
          <cell r="AH146"/>
          <cell r="AI146"/>
          <cell r="AJ146"/>
          <cell r="AK146">
            <v>16</v>
          </cell>
          <cell r="AL146">
            <v>25.35</v>
          </cell>
          <cell r="AM146">
            <v>56.35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1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/>
          <cell r="S147"/>
          <cell r="T147"/>
          <cell r="U147"/>
          <cell r="V147">
            <v>2</v>
          </cell>
          <cell r="W147">
            <v>20</v>
          </cell>
          <cell r="X147">
            <v>24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4</v>
          </cell>
          <cell r="AG147"/>
          <cell r="AH147"/>
          <cell r="AI147"/>
          <cell r="AJ147"/>
          <cell r="AK147">
            <v>27</v>
          </cell>
          <cell r="AL147">
            <v>39</v>
          </cell>
          <cell r="AM147">
            <v>85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4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/>
          <cell r="S148"/>
          <cell r="T148"/>
          <cell r="U148"/>
          <cell r="V148">
            <v>47</v>
          </cell>
          <cell r="W148">
            <v>850</v>
          </cell>
          <cell r="X148">
            <v>926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8</v>
          </cell>
          <cell r="AG148"/>
          <cell r="AH148"/>
          <cell r="AI148"/>
          <cell r="AJ148"/>
          <cell r="AK148">
            <v>117</v>
          </cell>
          <cell r="AL148">
            <v>130.65</v>
          </cell>
          <cell r="AM148">
            <v>347.65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/>
          <cell r="AW148"/>
          <cell r="AX148"/>
          <cell r="AY148"/>
          <cell r="AZ148">
            <v>4</v>
          </cell>
          <cell r="BA148">
            <v>5.97</v>
          </cell>
          <cell r="BB148">
            <v>13.969999999999999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/>
          <cell r="BL148"/>
          <cell r="BM148"/>
          <cell r="BN148"/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/>
          <cell r="CA148"/>
          <cell r="CB148"/>
          <cell r="CC148"/>
          <cell r="CD148">
            <v>13</v>
          </cell>
          <cell r="CE148">
            <v>26</v>
          </cell>
          <cell r="CF148">
            <v>50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9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0</v>
          </cell>
          <cell r="R149"/>
          <cell r="S149"/>
          <cell r="T149"/>
          <cell r="U149"/>
          <cell r="V149">
            <v>18</v>
          </cell>
          <cell r="W149">
            <v>33.15</v>
          </cell>
          <cell r="X149">
            <v>62.15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/>
          <cell r="AH149"/>
          <cell r="AI149"/>
          <cell r="AJ149"/>
          <cell r="AK149">
            <v>26</v>
          </cell>
          <cell r="AL149">
            <v>48.75</v>
          </cell>
          <cell r="AM149">
            <v>96.75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/>
          <cell r="CA149"/>
          <cell r="CB149"/>
          <cell r="CC149"/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26</v>
          </cell>
          <cell r="W150">
            <v>50.7</v>
          </cell>
          <cell r="X150">
            <v>93.7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3</v>
          </cell>
          <cell r="AG150"/>
          <cell r="AH150"/>
          <cell r="AI150"/>
          <cell r="AJ150"/>
          <cell r="AK150">
            <v>185</v>
          </cell>
          <cell r="AL150">
            <v>298.35000000000002</v>
          </cell>
          <cell r="AM150">
            <v>600.35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/>
          <cell r="CA150"/>
          <cell r="CB150"/>
          <cell r="CC150"/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3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0</v>
          </cell>
          <cell r="R151"/>
          <cell r="S151"/>
          <cell r="T151"/>
          <cell r="U151"/>
          <cell r="V151">
            <v>74</v>
          </cell>
          <cell r="W151">
            <v>115.05</v>
          </cell>
          <cell r="X151">
            <v>245.05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0</v>
          </cell>
          <cell r="AG151"/>
          <cell r="AH151"/>
          <cell r="AI151"/>
          <cell r="AJ151"/>
          <cell r="AK151">
            <v>27</v>
          </cell>
          <cell r="AL151">
            <v>48.75</v>
          </cell>
          <cell r="AM151">
            <v>96.75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0</v>
          </cell>
          <cell r="AV151"/>
          <cell r="AW151"/>
          <cell r="AX151"/>
          <cell r="AY151"/>
          <cell r="AZ151">
            <v>5</v>
          </cell>
          <cell r="BA151">
            <v>5.97</v>
          </cell>
          <cell r="BB151">
            <v>14.969999999999999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56</v>
          </cell>
          <cell r="Q152">
            <v>10</v>
          </cell>
          <cell r="R152"/>
          <cell r="S152"/>
          <cell r="T152"/>
          <cell r="U152"/>
          <cell r="V152">
            <v>444</v>
          </cell>
          <cell r="W152">
            <v>780</v>
          </cell>
          <cell r="X152">
            <v>1548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84</v>
          </cell>
          <cell r="AF152">
            <v>155</v>
          </cell>
          <cell r="AG152"/>
          <cell r="AH152"/>
          <cell r="AI152"/>
          <cell r="AJ152"/>
          <cell r="AK152">
            <v>767</v>
          </cell>
          <cell r="AL152">
            <v>1054.9499999999998</v>
          </cell>
          <cell r="AM152">
            <v>2451.9499999999998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/>
          <cell r="AW152"/>
          <cell r="AX152"/>
          <cell r="AY152"/>
          <cell r="AZ152">
            <v>9</v>
          </cell>
          <cell r="BA152">
            <v>13.93</v>
          </cell>
          <cell r="BB152">
            <v>30.93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/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/>
          <cell r="CA152"/>
          <cell r="CB152"/>
          <cell r="CC152"/>
          <cell r="CD152">
            <v>73</v>
          </cell>
          <cell r="CE152">
            <v>136</v>
          </cell>
          <cell r="CF152">
            <v>249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149</v>
          </cell>
          <cell r="CN152">
            <v>165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0</v>
          </cell>
          <cell r="R153"/>
          <cell r="S153"/>
          <cell r="T153"/>
          <cell r="U153"/>
          <cell r="V153">
            <v>6</v>
          </cell>
          <cell r="W153">
            <v>5.85</v>
          </cell>
          <cell r="X153">
            <v>17.850000000000001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/>
          <cell r="AH153"/>
          <cell r="AI153"/>
          <cell r="AJ153"/>
          <cell r="AK153">
            <v>14</v>
          </cell>
          <cell r="AL153">
            <v>15.6</v>
          </cell>
          <cell r="AM153">
            <v>43.6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/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/>
          <cell r="S154"/>
          <cell r="T154"/>
          <cell r="U154"/>
          <cell r="V154">
            <v>16</v>
          </cell>
          <cell r="W154">
            <v>21.45</v>
          </cell>
          <cell r="X154">
            <v>48.45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0</v>
          </cell>
          <cell r="AG154"/>
          <cell r="AH154"/>
          <cell r="AI154"/>
          <cell r="AJ154"/>
          <cell r="AK154">
            <v>76</v>
          </cell>
          <cell r="AL154">
            <v>103.35</v>
          </cell>
          <cell r="AM154">
            <v>223.35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/>
          <cell r="AH155"/>
          <cell r="AI155"/>
          <cell r="AJ155"/>
          <cell r="AK155">
            <v>25</v>
          </cell>
          <cell r="AL155">
            <v>35.099999999999994</v>
          </cell>
          <cell r="AM155">
            <v>83.1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/>
          <cell r="S156"/>
          <cell r="T156"/>
          <cell r="U156"/>
          <cell r="V156">
            <v>51</v>
          </cell>
          <cell r="W156">
            <v>83.85</v>
          </cell>
          <cell r="X156">
            <v>168.85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/>
          <cell r="AH156"/>
          <cell r="AI156"/>
          <cell r="AJ156"/>
          <cell r="AK156">
            <v>117</v>
          </cell>
          <cell r="AL156">
            <v>177.45</v>
          </cell>
          <cell r="AM156">
            <v>390.45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0</v>
          </cell>
          <cell r="R157"/>
          <cell r="S157"/>
          <cell r="T157"/>
          <cell r="U157"/>
          <cell r="V157">
            <v>2</v>
          </cell>
          <cell r="W157">
            <v>8</v>
          </cell>
          <cell r="X157">
            <v>12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1</v>
          </cell>
          <cell r="AG157"/>
          <cell r="AH157"/>
          <cell r="AI157"/>
          <cell r="AJ157"/>
          <cell r="AK157">
            <v>20</v>
          </cell>
          <cell r="AL157">
            <v>35.099999999999994</v>
          </cell>
          <cell r="AM157">
            <v>68.099999999999994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/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/>
          <cell r="CA157"/>
          <cell r="CB157"/>
          <cell r="CC157"/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1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6</v>
          </cell>
          <cell r="AG158"/>
          <cell r="AH158"/>
          <cell r="AI158"/>
          <cell r="AJ158"/>
          <cell r="AK158">
            <v>26</v>
          </cell>
          <cell r="AL158">
            <v>35.099999999999994</v>
          </cell>
          <cell r="AM158">
            <v>78.099999999999994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6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/>
          <cell r="S159"/>
          <cell r="T159"/>
          <cell r="U159"/>
          <cell r="V159">
            <v>7</v>
          </cell>
          <cell r="W159">
            <v>10</v>
          </cell>
          <cell r="X159">
            <v>21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15</v>
          </cell>
          <cell r="AG159"/>
          <cell r="AH159"/>
          <cell r="AI159"/>
          <cell r="AJ159"/>
          <cell r="AK159">
            <v>92</v>
          </cell>
          <cell r="AL159">
            <v>109.19999999999999</v>
          </cell>
          <cell r="AM159">
            <v>287.2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/>
          <cell r="AW159"/>
          <cell r="AX159"/>
          <cell r="AY159"/>
          <cell r="AZ159">
            <v>1</v>
          </cell>
          <cell r="BA159">
            <v>0</v>
          </cell>
          <cell r="BB159">
            <v>2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/>
          <cell r="CA159"/>
          <cell r="CB159"/>
          <cell r="CC159"/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18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/>
          <cell r="AH160"/>
          <cell r="AI160"/>
          <cell r="AJ160"/>
          <cell r="AK160">
            <v>2</v>
          </cell>
          <cell r="AL160">
            <v>1.95</v>
          </cell>
          <cell r="AM160">
            <v>4.95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0</v>
          </cell>
          <cell r="R161"/>
          <cell r="S161"/>
          <cell r="T161"/>
          <cell r="U161"/>
          <cell r="V161">
            <v>26</v>
          </cell>
          <cell r="W161">
            <v>23.4</v>
          </cell>
          <cell r="X161">
            <v>72.400000000000006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0</v>
          </cell>
          <cell r="AG161"/>
          <cell r="AH161"/>
          <cell r="AI161"/>
          <cell r="AJ161"/>
          <cell r="AK161">
            <v>27</v>
          </cell>
          <cell r="AL161">
            <v>19.5</v>
          </cell>
          <cell r="AM161">
            <v>70.5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/>
          <cell r="CA162"/>
          <cell r="CB162"/>
          <cell r="CC162"/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4</v>
          </cell>
          <cell r="R163"/>
          <cell r="S163"/>
          <cell r="T163"/>
          <cell r="U163"/>
          <cell r="V163">
            <v>16</v>
          </cell>
          <cell r="W163">
            <v>17.549999999999997</v>
          </cell>
          <cell r="X163">
            <v>46.55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18</v>
          </cell>
          <cell r="AG163"/>
          <cell r="AH163"/>
          <cell r="AI163"/>
          <cell r="AJ163"/>
          <cell r="AK163">
            <v>80</v>
          </cell>
          <cell r="AL163">
            <v>74.099999999999994</v>
          </cell>
          <cell r="AM163">
            <v>233.1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/>
          <cell r="AW163"/>
          <cell r="AX163"/>
          <cell r="AY163"/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/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/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22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/>
          <cell r="S164"/>
          <cell r="T164"/>
          <cell r="U164"/>
          <cell r="V164">
            <v>143</v>
          </cell>
          <cell r="W164">
            <v>263.25</v>
          </cell>
          <cell r="X164">
            <v>538.25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14</v>
          </cell>
          <cell r="AG164"/>
          <cell r="AH164"/>
          <cell r="AI164"/>
          <cell r="AJ164"/>
          <cell r="AK164">
            <v>150</v>
          </cell>
          <cell r="AL164">
            <v>241.8</v>
          </cell>
          <cell r="AM164">
            <v>519.79999999999995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/>
          <cell r="AW164"/>
          <cell r="AX164"/>
          <cell r="AY164"/>
          <cell r="AZ164">
            <v>4</v>
          </cell>
          <cell r="BA164">
            <v>3.98</v>
          </cell>
          <cell r="BB164">
            <v>10.98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/>
          <cell r="CA164"/>
          <cell r="CB164"/>
          <cell r="CC164"/>
          <cell r="CD164">
            <v>97</v>
          </cell>
          <cell r="CE164">
            <v>184</v>
          </cell>
          <cell r="CF164">
            <v>362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21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1</v>
          </cell>
          <cell r="R165"/>
          <cell r="S165"/>
          <cell r="T165"/>
          <cell r="U165"/>
          <cell r="V165">
            <v>73</v>
          </cell>
          <cell r="W165">
            <v>136.5</v>
          </cell>
          <cell r="X165">
            <v>248.5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7</v>
          </cell>
          <cell r="AG165"/>
          <cell r="AH165"/>
          <cell r="AI165"/>
          <cell r="AJ165"/>
          <cell r="AK165">
            <v>140</v>
          </cell>
          <cell r="AL165">
            <v>198.89999999999998</v>
          </cell>
          <cell r="AM165">
            <v>451.9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/>
          <cell r="CA165"/>
          <cell r="CB165"/>
          <cell r="CC165"/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8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7</v>
          </cell>
          <cell r="R166"/>
          <cell r="S166"/>
          <cell r="T166"/>
          <cell r="U166"/>
          <cell r="V166">
            <v>20</v>
          </cell>
          <cell r="W166">
            <v>19.5</v>
          </cell>
          <cell r="X166">
            <v>54.5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14</v>
          </cell>
          <cell r="AG166"/>
          <cell r="AH166"/>
          <cell r="AI166"/>
          <cell r="AJ166"/>
          <cell r="AK166">
            <v>123</v>
          </cell>
          <cell r="AL166">
            <v>198.89999999999998</v>
          </cell>
          <cell r="AM166">
            <v>414.9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/>
          <cell r="CA166"/>
          <cell r="CB166"/>
          <cell r="CC166"/>
          <cell r="CD166">
            <v>5</v>
          </cell>
          <cell r="CE166">
            <v>10</v>
          </cell>
          <cell r="CF166">
            <v>20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21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/>
          <cell r="S167"/>
          <cell r="T167"/>
          <cell r="U167"/>
          <cell r="V167">
            <v>6</v>
          </cell>
          <cell r="W167">
            <v>9.75</v>
          </cell>
          <cell r="X167">
            <v>21.75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0</v>
          </cell>
          <cell r="AG167"/>
          <cell r="AH167"/>
          <cell r="AI167"/>
          <cell r="AJ167"/>
          <cell r="AK167">
            <v>35</v>
          </cell>
          <cell r="AL167">
            <v>52.65</v>
          </cell>
          <cell r="AM167">
            <v>115.65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/>
          <cell r="S168"/>
          <cell r="T168"/>
          <cell r="U168"/>
          <cell r="V168">
            <v>45</v>
          </cell>
          <cell r="W168">
            <v>76.05</v>
          </cell>
          <cell r="X168">
            <v>150.05000000000001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24</v>
          </cell>
          <cell r="AL168">
            <v>44.849999999999994</v>
          </cell>
          <cell r="AM168">
            <v>84.85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14</v>
          </cell>
          <cell r="BA168">
            <v>27.86</v>
          </cell>
          <cell r="BB168">
            <v>48.86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/>
          <cell r="S169"/>
          <cell r="T169"/>
          <cell r="U169"/>
          <cell r="V169">
            <v>12</v>
          </cell>
          <cell r="W169">
            <v>21.45</v>
          </cell>
          <cell r="X169">
            <v>38.450000000000003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/>
          <cell r="AH169"/>
          <cell r="AI169"/>
          <cell r="AJ169"/>
          <cell r="AK169">
            <v>25</v>
          </cell>
          <cell r="AL169">
            <v>35.099999999999994</v>
          </cell>
          <cell r="AM169">
            <v>79.099999999999994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0</v>
          </cell>
          <cell r="R170"/>
          <cell r="S170"/>
          <cell r="T170"/>
          <cell r="U170"/>
          <cell r="V170">
            <v>32</v>
          </cell>
          <cell r="W170">
            <v>39</v>
          </cell>
          <cell r="X170">
            <v>99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0</v>
          </cell>
          <cell r="AG170"/>
          <cell r="AH170"/>
          <cell r="AI170"/>
          <cell r="AJ170"/>
          <cell r="AK170">
            <v>8</v>
          </cell>
          <cell r="AL170">
            <v>7.8</v>
          </cell>
          <cell r="AM170">
            <v>22.8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/>
          <cell r="BL170"/>
          <cell r="BM170"/>
          <cell r="BN170"/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/>
          <cell r="CA170"/>
          <cell r="CB170"/>
          <cell r="CC170"/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1</v>
          </cell>
          <cell r="R171"/>
          <cell r="S171"/>
          <cell r="T171"/>
          <cell r="U171"/>
          <cell r="V171">
            <v>140</v>
          </cell>
          <cell r="W171">
            <v>265.2</v>
          </cell>
          <cell r="X171">
            <v>521.20000000000005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12</v>
          </cell>
          <cell r="AL171">
            <v>23.4</v>
          </cell>
          <cell r="AM171">
            <v>42.4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/>
          <cell r="CA171"/>
          <cell r="CB171"/>
          <cell r="CC171"/>
          <cell r="CD171">
            <v>0</v>
          </cell>
          <cell r="CE171">
            <v>0</v>
          </cell>
          <cell r="CF171">
            <v>0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1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1</v>
          </cell>
          <cell r="R172"/>
          <cell r="S172"/>
          <cell r="T172"/>
          <cell r="U172"/>
          <cell r="V172">
            <v>12</v>
          </cell>
          <cell r="W172">
            <v>21.45</v>
          </cell>
          <cell r="X172">
            <v>43.45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1</v>
          </cell>
          <cell r="AD172">
            <v>2</v>
          </cell>
          <cell r="AE172">
            <v>8</v>
          </cell>
          <cell r="AF172">
            <v>9</v>
          </cell>
          <cell r="AG172"/>
          <cell r="AH172"/>
          <cell r="AI172"/>
          <cell r="AJ172"/>
          <cell r="AK172">
            <v>33</v>
          </cell>
          <cell r="AL172">
            <v>29.25</v>
          </cell>
          <cell r="AM172">
            <v>92.25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4</v>
          </cell>
          <cell r="BA172">
            <v>7.96</v>
          </cell>
          <cell r="BB172">
            <v>13.96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/>
          <cell r="BL172"/>
          <cell r="BM172"/>
          <cell r="BN172"/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/>
          <cell r="CA172"/>
          <cell r="CB172"/>
          <cell r="CC172"/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1</v>
          </cell>
          <cell r="CL172">
            <v>5</v>
          </cell>
          <cell r="CM172">
            <v>8</v>
          </cell>
          <cell r="CN172">
            <v>10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39</v>
          </cell>
          <cell r="W173">
            <v>74.099999999999994</v>
          </cell>
          <cell r="X173">
            <v>125.1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/>
          <cell r="AH173"/>
          <cell r="AI173"/>
          <cell r="AJ173"/>
          <cell r="AK173">
            <v>72</v>
          </cell>
          <cell r="AL173">
            <v>111.15</v>
          </cell>
          <cell r="AM173">
            <v>244.15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/>
          <cell r="CA173"/>
          <cell r="CB173"/>
          <cell r="CC173"/>
          <cell r="CD173">
            <v>1</v>
          </cell>
          <cell r="CE173">
            <v>0</v>
          </cell>
          <cell r="CF173">
            <v>2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/>
          <cell r="S174"/>
          <cell r="T174"/>
          <cell r="U174"/>
          <cell r="V174">
            <v>38</v>
          </cell>
          <cell r="W174">
            <v>48.75</v>
          </cell>
          <cell r="X174">
            <v>117.75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1</v>
          </cell>
          <cell r="AG174"/>
          <cell r="AH174"/>
          <cell r="AI174"/>
          <cell r="AJ174"/>
          <cell r="AK174">
            <v>51</v>
          </cell>
          <cell r="AL174">
            <v>52.65</v>
          </cell>
          <cell r="AM174">
            <v>147.65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2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12</v>
          </cell>
          <cell r="R175"/>
          <cell r="S175"/>
          <cell r="T175"/>
          <cell r="U175"/>
          <cell r="V175">
            <v>124</v>
          </cell>
          <cell r="W175">
            <v>163.80000000000001</v>
          </cell>
          <cell r="X175">
            <v>363.8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/>
          <cell r="AH175"/>
          <cell r="AI175"/>
          <cell r="AJ175"/>
          <cell r="AK175">
            <v>7</v>
          </cell>
          <cell r="AL175">
            <v>7.8</v>
          </cell>
          <cell r="AM175">
            <v>20.8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/>
          <cell r="CA175"/>
          <cell r="CB175"/>
          <cell r="CC175"/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12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1</v>
          </cell>
          <cell r="R176"/>
          <cell r="S176"/>
          <cell r="T176"/>
          <cell r="U176"/>
          <cell r="V176">
            <v>12</v>
          </cell>
          <cell r="W176">
            <v>9.75</v>
          </cell>
          <cell r="X176">
            <v>31.75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/>
          <cell r="AH176"/>
          <cell r="AI176"/>
          <cell r="AJ176"/>
          <cell r="AK176">
            <v>6</v>
          </cell>
          <cell r="AL176">
            <v>7.8</v>
          </cell>
          <cell r="AM176">
            <v>18.8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2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3</v>
          </cell>
          <cell r="R177"/>
          <cell r="S177"/>
          <cell r="T177"/>
          <cell r="U177"/>
          <cell r="V177">
            <v>70</v>
          </cell>
          <cell r="W177">
            <v>97.5</v>
          </cell>
          <cell r="X177">
            <v>226.5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0</v>
          </cell>
          <cell r="AG177"/>
          <cell r="AH177"/>
          <cell r="AI177"/>
          <cell r="AJ177"/>
          <cell r="AK177">
            <v>17</v>
          </cell>
          <cell r="AL177">
            <v>27.299999999999997</v>
          </cell>
          <cell r="AM177">
            <v>53.3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/>
          <cell r="AW177"/>
          <cell r="AX177"/>
          <cell r="AY177"/>
          <cell r="AZ177">
            <v>2</v>
          </cell>
          <cell r="BA177">
            <v>1.99</v>
          </cell>
          <cell r="BB177">
            <v>5.99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3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/>
          <cell r="S178"/>
          <cell r="T178"/>
          <cell r="U178"/>
          <cell r="V178">
            <v>97</v>
          </cell>
          <cell r="W178">
            <v>156</v>
          </cell>
          <cell r="X178">
            <v>334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/>
          <cell r="AH178"/>
          <cell r="AI178"/>
          <cell r="AJ178"/>
          <cell r="AK178">
            <v>165</v>
          </cell>
          <cell r="AL178">
            <v>267.14999999999998</v>
          </cell>
          <cell r="AM178">
            <v>558.15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/>
          <cell r="CA178"/>
          <cell r="CB178"/>
          <cell r="CC178"/>
          <cell r="CD178">
            <v>2</v>
          </cell>
          <cell r="CE178">
            <v>4</v>
          </cell>
          <cell r="CF178">
            <v>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/>
          <cell r="S179"/>
          <cell r="T179"/>
          <cell r="U179"/>
          <cell r="V179">
            <v>17</v>
          </cell>
          <cell r="W179">
            <v>27.299999999999997</v>
          </cell>
          <cell r="X179">
            <v>57.3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3</v>
          </cell>
          <cell r="AG179"/>
          <cell r="AH179"/>
          <cell r="AI179"/>
          <cell r="AJ179"/>
          <cell r="AK179">
            <v>35</v>
          </cell>
          <cell r="AL179">
            <v>58.5</v>
          </cell>
          <cell r="AM179">
            <v>118.5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/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/>
          <cell r="CA179"/>
          <cell r="CB179"/>
          <cell r="CC179"/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3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0</v>
          </cell>
          <cell r="R180"/>
          <cell r="S180"/>
          <cell r="T180"/>
          <cell r="U180"/>
          <cell r="V180">
            <v>19</v>
          </cell>
          <cell r="W180">
            <v>35.099999999999994</v>
          </cell>
          <cell r="X180">
            <v>69.099999999999994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1</v>
          </cell>
          <cell r="AG180"/>
          <cell r="AH180"/>
          <cell r="AI180"/>
          <cell r="AJ180"/>
          <cell r="AK180">
            <v>9</v>
          </cell>
          <cell r="AL180">
            <v>15.6</v>
          </cell>
          <cell r="AM180">
            <v>31.6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/>
          <cell r="CA180"/>
          <cell r="CB180"/>
          <cell r="CC180"/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1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2</v>
          </cell>
          <cell r="R181"/>
          <cell r="S181"/>
          <cell r="T181"/>
          <cell r="U181"/>
          <cell r="V181">
            <v>34</v>
          </cell>
          <cell r="W181">
            <v>52.65</v>
          </cell>
          <cell r="X181">
            <v>114.65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1</v>
          </cell>
          <cell r="AG181"/>
          <cell r="AH181"/>
          <cell r="AI181"/>
          <cell r="AJ181"/>
          <cell r="AK181">
            <v>42</v>
          </cell>
          <cell r="AL181">
            <v>68.25</v>
          </cell>
          <cell r="AM181">
            <v>139.25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3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0</v>
          </cell>
          <cell r="R182"/>
          <cell r="S182"/>
          <cell r="T182"/>
          <cell r="U182"/>
          <cell r="V182">
            <v>11</v>
          </cell>
          <cell r="W182">
            <v>15.6</v>
          </cell>
          <cell r="X182">
            <v>37.6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3</v>
          </cell>
          <cell r="AF182">
            <v>0</v>
          </cell>
          <cell r="AG182"/>
          <cell r="AH182"/>
          <cell r="AI182"/>
          <cell r="AJ182"/>
          <cell r="AK182">
            <v>33</v>
          </cell>
          <cell r="AL182">
            <v>46.8</v>
          </cell>
          <cell r="AM182">
            <v>102.8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4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1</v>
          </cell>
          <cell r="R183"/>
          <cell r="S183"/>
          <cell r="T183"/>
          <cell r="U183"/>
          <cell r="V183">
            <v>12</v>
          </cell>
          <cell r="W183">
            <v>19.5</v>
          </cell>
          <cell r="X183">
            <v>37.5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1</v>
          </cell>
          <cell r="AV183"/>
          <cell r="AW183"/>
          <cell r="AX183"/>
          <cell r="AY183"/>
          <cell r="AZ183">
            <v>1</v>
          </cell>
          <cell r="BA183">
            <v>0</v>
          </cell>
          <cell r="BB183">
            <v>2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/>
          <cell r="CA183"/>
          <cell r="CB183"/>
          <cell r="CC183"/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2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2</v>
          </cell>
          <cell r="R184"/>
          <cell r="S184"/>
          <cell r="T184"/>
          <cell r="U184"/>
          <cell r="V184">
            <v>19</v>
          </cell>
          <cell r="W184">
            <v>25.35</v>
          </cell>
          <cell r="X184">
            <v>56.35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3</v>
          </cell>
          <cell r="AG184"/>
          <cell r="AH184"/>
          <cell r="AI184"/>
          <cell r="AJ184"/>
          <cell r="AK184">
            <v>133</v>
          </cell>
          <cell r="AL184">
            <v>210.6</v>
          </cell>
          <cell r="AM184">
            <v>447.6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/>
          <cell r="CA184"/>
          <cell r="CB184"/>
          <cell r="CC184"/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5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/>
          <cell r="S185"/>
          <cell r="T185"/>
          <cell r="U185"/>
          <cell r="V185">
            <v>39</v>
          </cell>
          <cell r="W185">
            <v>60.45</v>
          </cell>
          <cell r="X185">
            <v>124.45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3</v>
          </cell>
          <cell r="AG185"/>
          <cell r="AH185"/>
          <cell r="AI185"/>
          <cell r="AJ185"/>
          <cell r="AK185">
            <v>47</v>
          </cell>
          <cell r="AL185">
            <v>83.85</v>
          </cell>
          <cell r="AM185">
            <v>163.85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/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/>
          <cell r="CA185"/>
          <cell r="CB185"/>
          <cell r="CC185"/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4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12</v>
          </cell>
          <cell r="R186"/>
          <cell r="S186"/>
          <cell r="T186"/>
          <cell r="U186"/>
          <cell r="V186">
            <v>57</v>
          </cell>
          <cell r="W186">
            <v>72.150000000000006</v>
          </cell>
          <cell r="X186">
            <v>178.15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7</v>
          </cell>
          <cell r="AG186"/>
          <cell r="AH186"/>
          <cell r="AI186"/>
          <cell r="AJ186"/>
          <cell r="AK186">
            <v>61</v>
          </cell>
          <cell r="AL186">
            <v>66.3</v>
          </cell>
          <cell r="AM186">
            <v>182.3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/>
          <cell r="AW186"/>
          <cell r="AX186"/>
          <cell r="AY186"/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/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3</v>
          </cell>
          <cell r="R187"/>
          <cell r="S187"/>
          <cell r="T187"/>
          <cell r="U187"/>
          <cell r="V187">
            <v>151</v>
          </cell>
          <cell r="W187">
            <v>278.85000000000002</v>
          </cell>
          <cell r="X187">
            <v>548.85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34</v>
          </cell>
          <cell r="AG187"/>
          <cell r="AH187"/>
          <cell r="AI187"/>
          <cell r="AJ187"/>
          <cell r="AK187">
            <v>713</v>
          </cell>
          <cell r="AL187">
            <v>1173.9000000000001</v>
          </cell>
          <cell r="AM187">
            <v>2487.9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/>
          <cell r="AW187"/>
          <cell r="AX187"/>
          <cell r="AY187"/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3</v>
          </cell>
          <cell r="BZ187"/>
          <cell r="CA187"/>
          <cell r="CB187"/>
          <cell r="CC187"/>
          <cell r="CD187">
            <v>73</v>
          </cell>
          <cell r="CE187">
            <v>128</v>
          </cell>
          <cell r="CF187">
            <v>266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41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/>
          <cell r="S188"/>
          <cell r="T188"/>
          <cell r="U188"/>
          <cell r="V188">
            <v>9</v>
          </cell>
          <cell r="W188">
            <v>11.7</v>
          </cell>
          <cell r="X188">
            <v>29.7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/>
          <cell r="AH188"/>
          <cell r="AI188"/>
          <cell r="AJ188"/>
          <cell r="AK188">
            <v>9</v>
          </cell>
          <cell r="AL188">
            <v>7.8</v>
          </cell>
          <cell r="AM188">
            <v>25.8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/>
          <cell r="CA188"/>
          <cell r="CB188"/>
          <cell r="CC188"/>
          <cell r="CD188">
            <v>5</v>
          </cell>
          <cell r="CE188">
            <v>6</v>
          </cell>
          <cell r="CF188">
            <v>16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/>
          <cell r="S189"/>
          <cell r="T189"/>
          <cell r="U189"/>
          <cell r="V189">
            <v>17</v>
          </cell>
          <cell r="W189">
            <v>27.299999999999997</v>
          </cell>
          <cell r="X189">
            <v>55.3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33</v>
          </cell>
          <cell r="AG189"/>
          <cell r="AH189"/>
          <cell r="AI189"/>
          <cell r="AJ189"/>
          <cell r="AK189">
            <v>437</v>
          </cell>
          <cell r="AL189">
            <v>622.04999999999995</v>
          </cell>
          <cell r="AM189">
            <v>1433.05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6</v>
          </cell>
          <cell r="BA189">
            <v>11.94</v>
          </cell>
          <cell r="BB189">
            <v>22.939999999999998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/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/>
          <cell r="CA189"/>
          <cell r="CB189"/>
          <cell r="CC189"/>
          <cell r="CD189">
            <v>5</v>
          </cell>
          <cell r="CE189">
            <v>10</v>
          </cell>
          <cell r="CF189">
            <v>19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34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/>
          <cell r="AH190"/>
          <cell r="AI190"/>
          <cell r="AJ190"/>
          <cell r="AK190">
            <v>16</v>
          </cell>
          <cell r="AL190">
            <v>27.299999999999997</v>
          </cell>
          <cell r="AM190">
            <v>55.3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/>
          <cell r="AW190"/>
          <cell r="AX190"/>
          <cell r="AY190"/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/>
          <cell r="AH192"/>
          <cell r="AI192"/>
          <cell r="AJ192"/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/>
          <cell r="BL192"/>
          <cell r="BM192"/>
          <cell r="BN192"/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1</v>
          </cell>
          <cell r="R193"/>
          <cell r="S193"/>
          <cell r="T193"/>
          <cell r="U193"/>
          <cell r="V193">
            <v>40</v>
          </cell>
          <cell r="W193">
            <v>74.099999999999994</v>
          </cell>
          <cell r="X193">
            <v>143.1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3</v>
          </cell>
          <cell r="AG193"/>
          <cell r="AH193"/>
          <cell r="AI193"/>
          <cell r="AJ193"/>
          <cell r="AK193">
            <v>14</v>
          </cell>
          <cell r="AL193">
            <v>17.549999999999997</v>
          </cell>
          <cell r="AM193">
            <v>41.55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/>
          <cell r="CA193"/>
          <cell r="CB193"/>
          <cell r="CC193"/>
          <cell r="CD193">
            <v>5</v>
          </cell>
          <cell r="CE193">
            <v>6</v>
          </cell>
          <cell r="CF193">
            <v>16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4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3</v>
          </cell>
          <cell r="R194"/>
          <cell r="S194"/>
          <cell r="T194"/>
          <cell r="U194"/>
          <cell r="V194">
            <v>17</v>
          </cell>
          <cell r="W194">
            <v>17.549999999999997</v>
          </cell>
          <cell r="X194">
            <v>50.55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5</v>
          </cell>
          <cell r="AG194"/>
          <cell r="AH194"/>
          <cell r="AI194"/>
          <cell r="AJ194"/>
          <cell r="AK194">
            <v>81</v>
          </cell>
          <cell r="AL194">
            <v>111.15</v>
          </cell>
          <cell r="AM194">
            <v>250.15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2</v>
          </cell>
          <cell r="BA194">
            <v>3.98</v>
          </cell>
          <cell r="BB194">
            <v>7.98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8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8</v>
          </cell>
          <cell r="R195"/>
          <cell r="S195"/>
          <cell r="T195"/>
          <cell r="U195"/>
          <cell r="V195">
            <v>102</v>
          </cell>
          <cell r="W195">
            <v>144.30000000000001</v>
          </cell>
          <cell r="X195">
            <v>335.3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17</v>
          </cell>
          <cell r="AG195"/>
          <cell r="AH195"/>
          <cell r="AI195"/>
          <cell r="AJ195"/>
          <cell r="AK195">
            <v>213</v>
          </cell>
          <cell r="AL195">
            <v>341.25</v>
          </cell>
          <cell r="AM195">
            <v>729.25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/>
          <cell r="AW195"/>
          <cell r="AX195"/>
          <cell r="AY195"/>
          <cell r="AZ195">
            <v>3</v>
          </cell>
          <cell r="BA195">
            <v>3.98</v>
          </cell>
          <cell r="BB195">
            <v>9.98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/>
          <cell r="BL195"/>
          <cell r="BM195"/>
          <cell r="BN195"/>
          <cell r="BO195">
            <v>1</v>
          </cell>
          <cell r="BP195">
            <v>0</v>
          </cell>
          <cell r="BQ195">
            <v>2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/>
          <cell r="CA195"/>
          <cell r="CB195"/>
          <cell r="CC195"/>
          <cell r="CD195">
            <v>44</v>
          </cell>
          <cell r="CE195">
            <v>66</v>
          </cell>
          <cell r="CF195">
            <v>148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32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5</v>
          </cell>
          <cell r="W196">
            <v>9.75</v>
          </cell>
          <cell r="X196">
            <v>17.75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0</v>
          </cell>
          <cell r="AG196"/>
          <cell r="AH196"/>
          <cell r="AI196"/>
          <cell r="AJ196"/>
          <cell r="AK196">
            <v>21</v>
          </cell>
          <cell r="AL196">
            <v>27.299999999999997</v>
          </cell>
          <cell r="AM196">
            <v>69.3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6</v>
          </cell>
          <cell r="W197">
            <v>11.7</v>
          </cell>
          <cell r="X197">
            <v>21.7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0</v>
          </cell>
          <cell r="AG197"/>
          <cell r="AH197"/>
          <cell r="AI197"/>
          <cell r="AJ197"/>
          <cell r="AK197">
            <v>19</v>
          </cell>
          <cell r="AL197">
            <v>31.2</v>
          </cell>
          <cell r="AM197">
            <v>69.2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0</v>
          </cell>
          <cell r="AV197"/>
          <cell r="AW197"/>
          <cell r="AX197"/>
          <cell r="AY197"/>
          <cell r="AZ197">
            <v>2</v>
          </cell>
          <cell r="BA197">
            <v>0</v>
          </cell>
          <cell r="BB197">
            <v>4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0</v>
          </cell>
          <cell r="R198"/>
          <cell r="S198"/>
          <cell r="T198"/>
          <cell r="U198"/>
          <cell r="V198">
            <v>11</v>
          </cell>
          <cell r="W198">
            <v>19.5</v>
          </cell>
          <cell r="X198">
            <v>40.5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1</v>
          </cell>
          <cell r="AG198"/>
          <cell r="AH198"/>
          <cell r="AI198"/>
          <cell r="AJ198"/>
          <cell r="AK198">
            <v>82</v>
          </cell>
          <cell r="AL198">
            <v>132.6</v>
          </cell>
          <cell r="AM198">
            <v>281.60000000000002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/>
          <cell r="S199"/>
          <cell r="T199"/>
          <cell r="U199"/>
          <cell r="V199">
            <v>9</v>
          </cell>
          <cell r="W199">
            <v>13.649999999999999</v>
          </cell>
          <cell r="X199">
            <v>29.65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/>
          <cell r="AH199"/>
          <cell r="AI199"/>
          <cell r="AJ199"/>
          <cell r="AK199">
            <v>88</v>
          </cell>
          <cell r="AL199">
            <v>138.44999999999999</v>
          </cell>
          <cell r="AM199">
            <v>300.45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27</v>
          </cell>
          <cell r="W200">
            <v>52.65</v>
          </cell>
          <cell r="X200">
            <v>99.65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5</v>
          </cell>
          <cell r="AF200">
            <v>1</v>
          </cell>
          <cell r="AG200"/>
          <cell r="AH200"/>
          <cell r="AI200"/>
          <cell r="AJ200"/>
          <cell r="AK200">
            <v>68</v>
          </cell>
          <cell r="AL200">
            <v>107.25</v>
          </cell>
          <cell r="AM200">
            <v>232.25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/>
          <cell r="CA200"/>
          <cell r="CB200"/>
          <cell r="CC200"/>
          <cell r="CD200">
            <v>1</v>
          </cell>
          <cell r="CE200">
            <v>2</v>
          </cell>
          <cell r="CF200">
            <v>4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5</v>
          </cell>
          <cell r="CN200">
            <v>1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26</v>
          </cell>
          <cell r="W201">
            <v>50.7</v>
          </cell>
          <cell r="X201">
            <v>91.7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0</v>
          </cell>
          <cell r="AG201"/>
          <cell r="AH201"/>
          <cell r="AI201"/>
          <cell r="AJ201"/>
          <cell r="AK201">
            <v>18</v>
          </cell>
          <cell r="AL201">
            <v>23.4</v>
          </cell>
          <cell r="AM201">
            <v>57.4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2</v>
          </cell>
          <cell r="BA201">
            <v>3.98</v>
          </cell>
          <cell r="BB201">
            <v>6.98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/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5</v>
          </cell>
          <cell r="W202">
            <v>9.75</v>
          </cell>
          <cell r="X202">
            <v>19.75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0</v>
          </cell>
          <cell r="AG202"/>
          <cell r="AH202"/>
          <cell r="AI202"/>
          <cell r="AJ202"/>
          <cell r="AK202">
            <v>75</v>
          </cell>
          <cell r="AL202">
            <v>130.65</v>
          </cell>
          <cell r="AM202">
            <v>268.64999999999998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/>
          <cell r="CA202"/>
          <cell r="CB202"/>
          <cell r="CC202"/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14</v>
          </cell>
          <cell r="W203">
            <v>27.299999999999997</v>
          </cell>
          <cell r="X203">
            <v>49.3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21</v>
          </cell>
          <cell r="AL203">
            <v>40.950000000000003</v>
          </cell>
          <cell r="AM203">
            <v>79.95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3</v>
          </cell>
          <cell r="W204">
            <v>5.85</v>
          </cell>
          <cell r="X204">
            <v>9.85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/>
          <cell r="AH204"/>
          <cell r="AI204"/>
          <cell r="AJ204"/>
          <cell r="AK204">
            <v>64</v>
          </cell>
          <cell r="AL204">
            <v>113.1</v>
          </cell>
          <cell r="AM204">
            <v>227.1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/>
          <cell r="CA204"/>
          <cell r="CB204"/>
          <cell r="CC204"/>
          <cell r="CD204">
            <v>1</v>
          </cell>
          <cell r="CE204">
            <v>2</v>
          </cell>
          <cell r="CF204">
            <v>4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4</v>
          </cell>
          <cell r="AG205"/>
          <cell r="AH205"/>
          <cell r="AI205"/>
          <cell r="AJ205"/>
          <cell r="AK205">
            <v>46</v>
          </cell>
          <cell r="AL205">
            <v>72.150000000000006</v>
          </cell>
          <cell r="AM205">
            <v>149.15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4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1</v>
          </cell>
          <cell r="AG206"/>
          <cell r="AH206"/>
          <cell r="AI206"/>
          <cell r="AJ206"/>
          <cell r="AK206">
            <v>8</v>
          </cell>
          <cell r="AL206">
            <v>13.649999999999999</v>
          </cell>
          <cell r="AM206">
            <v>25.65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1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4</v>
          </cell>
          <cell r="AG208"/>
          <cell r="AH208"/>
          <cell r="AI208"/>
          <cell r="AJ208"/>
          <cell r="AK208">
            <v>52</v>
          </cell>
          <cell r="AL208">
            <v>64.349999999999994</v>
          </cell>
          <cell r="AM208">
            <v>164.35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4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/>
          <cell r="S210"/>
          <cell r="T210"/>
          <cell r="U210"/>
          <cell r="V210">
            <v>5</v>
          </cell>
          <cell r="W210">
            <v>5.85</v>
          </cell>
          <cell r="X210">
            <v>14.85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/>
          <cell r="AH210"/>
          <cell r="AI210"/>
          <cell r="AJ210"/>
          <cell r="AK210">
            <v>94</v>
          </cell>
          <cell r="AL210">
            <v>138.44999999999999</v>
          </cell>
          <cell r="AM210">
            <v>301.45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/>
          <cell r="AW210"/>
          <cell r="AX210"/>
          <cell r="AY210"/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/>
          <cell r="CA210"/>
          <cell r="CB210"/>
          <cell r="CC210"/>
          <cell r="CD210">
            <v>2</v>
          </cell>
          <cell r="CE210">
            <v>4</v>
          </cell>
          <cell r="CF210">
            <v>7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/>
          <cell r="S211"/>
          <cell r="T211"/>
          <cell r="U211"/>
          <cell r="V211">
            <v>133</v>
          </cell>
          <cell r="W211">
            <v>183.3</v>
          </cell>
          <cell r="X211">
            <v>419.3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/>
          <cell r="AH211"/>
          <cell r="AI211"/>
          <cell r="AJ211"/>
          <cell r="AK211">
            <v>24</v>
          </cell>
          <cell r="AL211">
            <v>33.15</v>
          </cell>
          <cell r="AM211">
            <v>76.150000000000006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/>
          <cell r="AW211"/>
          <cell r="AX211"/>
          <cell r="AY211"/>
          <cell r="AZ211">
            <v>6</v>
          </cell>
          <cell r="BA211">
            <v>7.96</v>
          </cell>
          <cell r="BB211">
            <v>15.96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/>
          <cell r="CA211"/>
          <cell r="CB211"/>
          <cell r="CC211"/>
          <cell r="CD211">
            <v>26</v>
          </cell>
          <cell r="CE211">
            <v>36</v>
          </cell>
          <cell r="CF211">
            <v>75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/>
          <cell r="S212"/>
          <cell r="T212"/>
          <cell r="U212"/>
          <cell r="V212">
            <v>107</v>
          </cell>
          <cell r="W212">
            <v>200.85</v>
          </cell>
          <cell r="X212">
            <v>375.85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37</v>
          </cell>
          <cell r="AF212">
            <v>21</v>
          </cell>
          <cell r="AG212"/>
          <cell r="AH212"/>
          <cell r="AI212"/>
          <cell r="AJ212"/>
          <cell r="AK212">
            <v>214</v>
          </cell>
          <cell r="AL212">
            <v>329.54999999999995</v>
          </cell>
          <cell r="AM212">
            <v>715.55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/>
          <cell r="AW212"/>
          <cell r="AX212"/>
          <cell r="AY212"/>
          <cell r="AZ212">
            <v>8</v>
          </cell>
          <cell r="BA212">
            <v>11.94</v>
          </cell>
          <cell r="BB212">
            <v>23.939999999999998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/>
          <cell r="CA212"/>
          <cell r="CB212"/>
          <cell r="CC212"/>
          <cell r="CD212">
            <v>2</v>
          </cell>
          <cell r="CE212">
            <v>4</v>
          </cell>
          <cell r="CF212">
            <v>6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59</v>
          </cell>
          <cell r="CN212">
            <v>23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5</v>
          </cell>
          <cell r="Q213">
            <v>1</v>
          </cell>
          <cell r="R213"/>
          <cell r="S213"/>
          <cell r="T213"/>
          <cell r="U213"/>
          <cell r="V213">
            <v>57</v>
          </cell>
          <cell r="W213">
            <v>99.449999999999989</v>
          </cell>
          <cell r="X213">
            <v>190.45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26</v>
          </cell>
          <cell r="AF213">
            <v>24</v>
          </cell>
          <cell r="AG213"/>
          <cell r="AH213"/>
          <cell r="AI213"/>
          <cell r="AJ213"/>
          <cell r="AK213">
            <v>176</v>
          </cell>
          <cell r="AL213">
            <v>245.7</v>
          </cell>
          <cell r="AM213">
            <v>559.70000000000005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/>
          <cell r="AW213"/>
          <cell r="AX213"/>
          <cell r="AY213"/>
          <cell r="AZ213">
            <v>10</v>
          </cell>
          <cell r="BA213">
            <v>15.92</v>
          </cell>
          <cell r="BB213">
            <v>34.92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/>
          <cell r="BL213"/>
          <cell r="BM213"/>
          <cell r="BN213"/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/>
          <cell r="CA213"/>
          <cell r="CB213"/>
          <cell r="CC213"/>
          <cell r="CD213">
            <v>5</v>
          </cell>
          <cell r="CE213">
            <v>10</v>
          </cell>
          <cell r="CF213">
            <v>17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33</v>
          </cell>
          <cell r="CN213">
            <v>25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/>
          <cell r="S214"/>
          <cell r="T214"/>
          <cell r="U214"/>
          <cell r="V214">
            <v>14</v>
          </cell>
          <cell r="W214">
            <v>23.4</v>
          </cell>
          <cell r="X214">
            <v>46.4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1</v>
          </cell>
          <cell r="AL214">
            <v>1.95</v>
          </cell>
          <cell r="AM214">
            <v>3.95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/>
          <cell r="CA214"/>
          <cell r="CB214"/>
          <cell r="CC214"/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/>
          <cell r="S215"/>
          <cell r="T215"/>
          <cell r="U215"/>
          <cell r="V215">
            <v>9</v>
          </cell>
          <cell r="W215">
            <v>7.8</v>
          </cell>
          <cell r="X215">
            <v>25.8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/>
          <cell r="AH215"/>
          <cell r="AI215"/>
          <cell r="AJ215"/>
          <cell r="AK215">
            <v>10</v>
          </cell>
          <cell r="AL215">
            <v>3.9</v>
          </cell>
          <cell r="AM215">
            <v>23.9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/>
          <cell r="AW215"/>
          <cell r="AX215"/>
          <cell r="AY215"/>
          <cell r="AZ215">
            <v>2</v>
          </cell>
          <cell r="BA215">
            <v>1.99</v>
          </cell>
          <cell r="BB215">
            <v>5.99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4</v>
          </cell>
          <cell r="BX215">
            <v>5</v>
          </cell>
          <cell r="BY215">
            <v>2</v>
          </cell>
          <cell r="BZ215"/>
          <cell r="CA215"/>
          <cell r="CB215"/>
          <cell r="CC215"/>
          <cell r="CD215">
            <v>12</v>
          </cell>
          <cell r="CE215">
            <v>16</v>
          </cell>
          <cell r="CF215">
            <v>40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7</v>
          </cell>
          <cell r="CM215">
            <v>11</v>
          </cell>
          <cell r="CN215">
            <v>11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1</v>
          </cell>
          <cell r="AL216">
            <v>1.95</v>
          </cell>
          <cell r="AM216">
            <v>3.95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/>
          <cell r="AH217"/>
          <cell r="AI217"/>
          <cell r="AJ217"/>
          <cell r="AK217">
            <v>13</v>
          </cell>
          <cell r="AL217">
            <v>15.6</v>
          </cell>
          <cell r="AM217">
            <v>41.6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/>
          <cell r="AH218"/>
          <cell r="AI218"/>
          <cell r="AJ218"/>
          <cell r="AK218">
            <v>14</v>
          </cell>
          <cell r="AL218">
            <v>19.5</v>
          </cell>
          <cell r="AM218">
            <v>43.5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/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/>
          <cell r="S219"/>
          <cell r="T219"/>
          <cell r="U219"/>
          <cell r="V219">
            <v>1</v>
          </cell>
          <cell r="W219">
            <v>0</v>
          </cell>
          <cell r="X219">
            <v>2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4</v>
          </cell>
          <cell r="AL219">
            <v>7.8</v>
          </cell>
          <cell r="AM219">
            <v>11.8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/>
          <cell r="AH220"/>
          <cell r="AI220"/>
          <cell r="AJ220"/>
          <cell r="AK220">
            <v>43</v>
          </cell>
          <cell r="AL220">
            <v>50.7</v>
          </cell>
          <cell r="AM220">
            <v>127.7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/>
          <cell r="CA220"/>
          <cell r="CB220"/>
          <cell r="CC220"/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2</v>
          </cell>
          <cell r="R221"/>
          <cell r="S221"/>
          <cell r="T221"/>
          <cell r="U221"/>
          <cell r="V221">
            <v>15</v>
          </cell>
          <cell r="W221">
            <v>25.35</v>
          </cell>
          <cell r="X221">
            <v>46.35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1</v>
          </cell>
          <cell r="AG221"/>
          <cell r="AH221"/>
          <cell r="AI221"/>
          <cell r="AJ221"/>
          <cell r="AK221">
            <v>75</v>
          </cell>
          <cell r="AL221">
            <v>95.55</v>
          </cell>
          <cell r="AM221">
            <v>221.55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1</v>
          </cell>
          <cell r="BA221">
            <v>1.99</v>
          </cell>
          <cell r="BB221">
            <v>2.99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/>
          <cell r="BL221"/>
          <cell r="BM221"/>
          <cell r="BN221"/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/>
          <cell r="CA221"/>
          <cell r="CB221"/>
          <cell r="CC221"/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5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/>
          <cell r="S222"/>
          <cell r="T222"/>
          <cell r="U222"/>
          <cell r="V222">
            <v>22</v>
          </cell>
          <cell r="W222">
            <v>31.2</v>
          </cell>
          <cell r="X222">
            <v>72.2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/>
          <cell r="AH222"/>
          <cell r="AI222"/>
          <cell r="AJ222"/>
          <cell r="AK222">
            <v>38</v>
          </cell>
          <cell r="AL222">
            <v>60.45</v>
          </cell>
          <cell r="AM222">
            <v>125.45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/>
          <cell r="S223"/>
          <cell r="T223"/>
          <cell r="U223"/>
          <cell r="V223">
            <v>9</v>
          </cell>
          <cell r="W223">
            <v>11.7</v>
          </cell>
          <cell r="X223">
            <v>27.7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22</v>
          </cell>
          <cell r="AG223"/>
          <cell r="AH223"/>
          <cell r="AI223"/>
          <cell r="AJ223"/>
          <cell r="AK223">
            <v>60</v>
          </cell>
          <cell r="AL223">
            <v>66.3</v>
          </cell>
          <cell r="AM223">
            <v>178.3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/>
          <cell r="CA223"/>
          <cell r="CB223"/>
          <cell r="CC223"/>
          <cell r="CD223">
            <v>3</v>
          </cell>
          <cell r="CE223">
            <v>4</v>
          </cell>
          <cell r="CF223">
            <v>9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22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13</v>
          </cell>
          <cell r="AL224">
            <v>25.35</v>
          </cell>
          <cell r="AM224">
            <v>47.35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5</v>
          </cell>
          <cell r="R225"/>
          <cell r="S225"/>
          <cell r="T225"/>
          <cell r="U225"/>
          <cell r="V225">
            <v>21</v>
          </cell>
          <cell r="W225">
            <v>23.4</v>
          </cell>
          <cell r="X225">
            <v>65.400000000000006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6</v>
          </cell>
          <cell r="AG225"/>
          <cell r="AH225"/>
          <cell r="AI225"/>
          <cell r="AJ225"/>
          <cell r="AK225">
            <v>140</v>
          </cell>
          <cell r="AL225">
            <v>230.1</v>
          </cell>
          <cell r="AM225">
            <v>468.1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2</v>
          </cell>
          <cell r="BA225">
            <v>3.98</v>
          </cell>
          <cell r="BB225">
            <v>5.98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12</v>
          </cell>
          <cell r="BX225">
            <v>0</v>
          </cell>
          <cell r="BY225">
            <v>0</v>
          </cell>
          <cell r="BZ225"/>
          <cell r="CA225"/>
          <cell r="CB225"/>
          <cell r="CC225"/>
          <cell r="CD225">
            <v>14</v>
          </cell>
          <cell r="CE225">
            <v>28</v>
          </cell>
          <cell r="CF225">
            <v>56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32</v>
          </cell>
          <cell r="CM225">
            <v>20</v>
          </cell>
          <cell r="CN225">
            <v>11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/>
          <cell r="S226"/>
          <cell r="T226"/>
          <cell r="U226"/>
          <cell r="V226">
            <v>20</v>
          </cell>
          <cell r="W226">
            <v>21.45</v>
          </cell>
          <cell r="X226">
            <v>61.45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/>
          <cell r="AH226"/>
          <cell r="AI226"/>
          <cell r="AJ226"/>
          <cell r="AK226">
            <v>87</v>
          </cell>
          <cell r="AL226">
            <v>163.80000000000001</v>
          </cell>
          <cell r="AM226">
            <v>302.8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8</v>
          </cell>
          <cell r="AG227"/>
          <cell r="AH227"/>
          <cell r="AI227"/>
          <cell r="AJ227"/>
          <cell r="AK227">
            <v>76</v>
          </cell>
          <cell r="AL227">
            <v>95.55</v>
          </cell>
          <cell r="AM227">
            <v>236.55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/>
          <cell r="AW227"/>
          <cell r="AX227"/>
          <cell r="AY227"/>
          <cell r="AZ227">
            <v>3</v>
          </cell>
          <cell r="BA227">
            <v>1.99</v>
          </cell>
          <cell r="BB227">
            <v>7.99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9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1</v>
          </cell>
          <cell r="W228">
            <v>1.95</v>
          </cell>
          <cell r="X228">
            <v>3.95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/>
          <cell r="AH228"/>
          <cell r="AI228"/>
          <cell r="AJ228"/>
          <cell r="AK228">
            <v>17</v>
          </cell>
          <cell r="AL228">
            <v>29.25</v>
          </cell>
          <cell r="AM228">
            <v>59.25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/>
          <cell r="S229"/>
          <cell r="T229"/>
          <cell r="U229"/>
          <cell r="V229">
            <v>30</v>
          </cell>
          <cell r="W229">
            <v>35.099999999999994</v>
          </cell>
          <cell r="X229">
            <v>91.1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/>
          <cell r="AH229"/>
          <cell r="AI229"/>
          <cell r="AJ229"/>
          <cell r="AK229">
            <v>88</v>
          </cell>
          <cell r="AL229">
            <v>117</v>
          </cell>
          <cell r="AM229">
            <v>273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/>
          <cell r="AW229"/>
          <cell r="AX229"/>
          <cell r="AY229"/>
          <cell r="AZ229">
            <v>8</v>
          </cell>
          <cell r="BA229">
            <v>13.93</v>
          </cell>
          <cell r="BB229">
            <v>26.93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/>
          <cell r="BL229"/>
          <cell r="BM229"/>
          <cell r="BN229"/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/>
          <cell r="CA229"/>
          <cell r="CB229"/>
          <cell r="CC229"/>
          <cell r="CD229">
            <v>12</v>
          </cell>
          <cell r="CE229">
            <v>18</v>
          </cell>
          <cell r="CF229">
            <v>40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5</v>
          </cell>
          <cell r="R230"/>
          <cell r="S230"/>
          <cell r="T230"/>
          <cell r="U230"/>
          <cell r="V230">
            <v>24</v>
          </cell>
          <cell r="W230">
            <v>33.15</v>
          </cell>
          <cell r="X230">
            <v>76.150000000000006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1</v>
          </cell>
          <cell r="AG230"/>
          <cell r="AH230"/>
          <cell r="AI230"/>
          <cell r="AJ230"/>
          <cell r="AK230">
            <v>34</v>
          </cell>
          <cell r="AL230">
            <v>56.55</v>
          </cell>
          <cell r="AM230">
            <v>118.55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2</v>
          </cell>
          <cell r="BA230">
            <v>3.98</v>
          </cell>
          <cell r="BB230">
            <v>6.98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/>
          <cell r="BL230"/>
          <cell r="BM230"/>
          <cell r="BN230"/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7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/>
          <cell r="S231"/>
          <cell r="T231"/>
          <cell r="U231"/>
          <cell r="V231">
            <v>44</v>
          </cell>
          <cell r="W231">
            <v>52.65</v>
          </cell>
          <cell r="X231">
            <v>140.65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17</v>
          </cell>
          <cell r="AL231">
            <v>33.15</v>
          </cell>
          <cell r="AM231">
            <v>56.15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6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/>
          <cell r="S232"/>
          <cell r="T232"/>
          <cell r="U232"/>
          <cell r="V232">
            <v>8</v>
          </cell>
          <cell r="W232">
            <v>13.649999999999999</v>
          </cell>
          <cell r="X232">
            <v>27.65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10</v>
          </cell>
          <cell r="AG232"/>
          <cell r="AH232"/>
          <cell r="AI232"/>
          <cell r="AJ232"/>
          <cell r="AK232">
            <v>94</v>
          </cell>
          <cell r="AL232">
            <v>144.30000000000001</v>
          </cell>
          <cell r="AM232">
            <v>314.3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2</v>
          </cell>
          <cell r="BA232">
            <v>3.98</v>
          </cell>
          <cell r="BB232">
            <v>7.98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/>
          <cell r="S233"/>
          <cell r="T233"/>
          <cell r="U233"/>
          <cell r="V233">
            <v>2</v>
          </cell>
          <cell r="W233">
            <v>1.95</v>
          </cell>
          <cell r="X233">
            <v>4.95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10</v>
          </cell>
          <cell r="AE233">
            <v>12</v>
          </cell>
          <cell r="AF233">
            <v>2</v>
          </cell>
          <cell r="AG233"/>
          <cell r="AH233"/>
          <cell r="AI233"/>
          <cell r="AJ233"/>
          <cell r="AK233">
            <v>56</v>
          </cell>
          <cell r="AL233">
            <v>76.05</v>
          </cell>
          <cell r="AM233">
            <v>185.05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0</v>
          </cell>
          <cell r="BX233">
            <v>3</v>
          </cell>
          <cell r="BY233">
            <v>0</v>
          </cell>
          <cell r="BZ233"/>
          <cell r="CA233"/>
          <cell r="CB233"/>
          <cell r="CC233"/>
          <cell r="CD233">
            <v>8</v>
          </cell>
          <cell r="CE233">
            <v>10</v>
          </cell>
          <cell r="CF233">
            <v>25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10</v>
          </cell>
          <cell r="CM233">
            <v>16</v>
          </cell>
          <cell r="CN233">
            <v>2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13</v>
          </cell>
          <cell r="W234">
            <v>25.35</v>
          </cell>
          <cell r="X234">
            <v>51.35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/>
          <cell r="AH234"/>
          <cell r="AI234"/>
          <cell r="AJ234"/>
          <cell r="AK234">
            <v>13</v>
          </cell>
          <cell r="AL234">
            <v>21.45</v>
          </cell>
          <cell r="AM234">
            <v>44.45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/>
          <cell r="BL234"/>
          <cell r="BM234"/>
          <cell r="BN234"/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65</v>
          </cell>
          <cell r="N235">
            <v>71</v>
          </cell>
          <cell r="O235">
            <v>60</v>
          </cell>
          <cell r="P235">
            <v>50</v>
          </cell>
          <cell r="Q235">
            <v>21</v>
          </cell>
          <cell r="R235"/>
          <cell r="S235"/>
          <cell r="T235"/>
          <cell r="U235"/>
          <cell r="V235">
            <v>402</v>
          </cell>
          <cell r="W235">
            <v>645.45000000000005</v>
          </cell>
          <cell r="X235">
            <v>1367.45</v>
          </cell>
          <cell r="Y235">
            <v>96</v>
          </cell>
          <cell r="Z235">
            <v>43</v>
          </cell>
          <cell r="AA235">
            <v>99</v>
          </cell>
          <cell r="AB235">
            <v>183</v>
          </cell>
          <cell r="AC235">
            <v>98</v>
          </cell>
          <cell r="AD235">
            <v>88</v>
          </cell>
          <cell r="AE235">
            <v>85</v>
          </cell>
          <cell r="AF235">
            <v>31</v>
          </cell>
          <cell r="AG235"/>
          <cell r="AH235"/>
          <cell r="AI235"/>
          <cell r="AJ235"/>
          <cell r="AK235">
            <v>723</v>
          </cell>
          <cell r="AL235">
            <v>1158.3</v>
          </cell>
          <cell r="AM235">
            <v>2465.3000000000002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1</v>
          </cell>
          <cell r="AU235">
            <v>0</v>
          </cell>
          <cell r="AV235"/>
          <cell r="AW235"/>
          <cell r="AX235"/>
          <cell r="AY235"/>
          <cell r="AZ235">
            <v>8</v>
          </cell>
          <cell r="BA235">
            <v>11.94</v>
          </cell>
          <cell r="BB235">
            <v>25.939999999999998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70</v>
          </cell>
          <cell r="BY235">
            <v>12</v>
          </cell>
          <cell r="BZ235"/>
          <cell r="CA235"/>
          <cell r="CB235"/>
          <cell r="CC235"/>
          <cell r="CD235">
            <v>366</v>
          </cell>
          <cell r="CE235">
            <v>554</v>
          </cell>
          <cell r="CF235">
            <v>1235</v>
          </cell>
          <cell r="CG235">
            <v>148</v>
          </cell>
          <cell r="CH235">
            <v>126</v>
          </cell>
          <cell r="CI235">
            <v>218</v>
          </cell>
          <cell r="CJ235">
            <v>316</v>
          </cell>
          <cell r="CK235">
            <v>237</v>
          </cell>
          <cell r="CL235">
            <v>184</v>
          </cell>
          <cell r="CM235">
            <v>206</v>
          </cell>
          <cell r="CN235">
            <v>64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0</v>
          </cell>
          <cell r="R236"/>
          <cell r="S236"/>
          <cell r="T236"/>
          <cell r="U236"/>
          <cell r="V236">
            <v>19</v>
          </cell>
          <cell r="W236">
            <v>35.099999999999994</v>
          </cell>
          <cell r="X236">
            <v>63.099999999999994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22</v>
          </cell>
          <cell r="AF236">
            <v>0</v>
          </cell>
          <cell r="AG236"/>
          <cell r="AH236"/>
          <cell r="AI236"/>
          <cell r="AJ236"/>
          <cell r="AK236">
            <v>225</v>
          </cell>
          <cell r="AL236">
            <v>395.85</v>
          </cell>
          <cell r="AM236">
            <v>794.85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2</v>
          </cell>
          <cell r="BA236">
            <v>3.98</v>
          </cell>
          <cell r="BB236">
            <v>7.98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/>
          <cell r="CA236"/>
          <cell r="CB236"/>
          <cell r="CC236"/>
          <cell r="CD236">
            <v>1</v>
          </cell>
          <cell r="CE236">
            <v>2</v>
          </cell>
          <cell r="CF236">
            <v>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23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4</v>
          </cell>
          <cell r="Q237">
            <v>0</v>
          </cell>
          <cell r="R237"/>
          <cell r="S237"/>
          <cell r="T237"/>
          <cell r="U237"/>
          <cell r="V237">
            <v>46</v>
          </cell>
          <cell r="W237">
            <v>79.949999999999989</v>
          </cell>
          <cell r="X237">
            <v>164.95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0</v>
          </cell>
          <cell r="AG237"/>
          <cell r="AH237"/>
          <cell r="AI237"/>
          <cell r="AJ237"/>
          <cell r="AK237">
            <v>46</v>
          </cell>
          <cell r="AL237">
            <v>81.900000000000006</v>
          </cell>
          <cell r="AM237">
            <v>159.9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1</v>
          </cell>
          <cell r="BA237">
            <v>1.99</v>
          </cell>
          <cell r="BB237">
            <v>2.99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/>
          <cell r="CA237"/>
          <cell r="CB237"/>
          <cell r="CC237"/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32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/>
          <cell r="S238"/>
          <cell r="T238"/>
          <cell r="U238"/>
          <cell r="V238">
            <v>54</v>
          </cell>
          <cell r="W238">
            <v>95.55</v>
          </cell>
          <cell r="X238">
            <v>174.55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</v>
          </cell>
          <cell r="AG238"/>
          <cell r="AH238"/>
          <cell r="AI238"/>
          <cell r="AJ238"/>
          <cell r="AK238">
            <v>189</v>
          </cell>
          <cell r="AL238">
            <v>333.45</v>
          </cell>
          <cell r="AM238">
            <v>666.45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/>
          <cell r="AW238"/>
          <cell r="AX238"/>
          <cell r="AY238"/>
          <cell r="AZ238">
            <v>2</v>
          </cell>
          <cell r="BA238">
            <v>1.99</v>
          </cell>
          <cell r="BB238">
            <v>4.99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0</v>
          </cell>
          <cell r="BZ238"/>
          <cell r="CA238"/>
          <cell r="CB238"/>
          <cell r="CC238"/>
          <cell r="CD238">
            <v>34</v>
          </cell>
          <cell r="CE238">
            <v>68</v>
          </cell>
          <cell r="CF238">
            <v>136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4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/>
          <cell r="AH239"/>
          <cell r="AI239"/>
          <cell r="AJ239"/>
          <cell r="AK239">
            <v>34</v>
          </cell>
          <cell r="AL239">
            <v>46.8</v>
          </cell>
          <cell r="AM239">
            <v>111.8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0</v>
          </cell>
          <cell r="BZ239"/>
          <cell r="CA239"/>
          <cell r="CB239"/>
          <cell r="CC239"/>
          <cell r="CD239">
            <v>67</v>
          </cell>
          <cell r="CE239">
            <v>36</v>
          </cell>
          <cell r="CF239">
            <v>156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/>
          <cell r="S240"/>
          <cell r="T240"/>
          <cell r="U240"/>
          <cell r="V240">
            <v>60</v>
          </cell>
          <cell r="W240">
            <v>115.05</v>
          </cell>
          <cell r="X240">
            <v>202.05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10</v>
          </cell>
          <cell r="AG240"/>
          <cell r="AH240"/>
          <cell r="AI240"/>
          <cell r="AJ240"/>
          <cell r="AK240">
            <v>163</v>
          </cell>
          <cell r="AL240">
            <v>255.45</v>
          </cell>
          <cell r="AM240">
            <v>549.45000000000005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2</v>
          </cell>
          <cell r="BA240">
            <v>3.98</v>
          </cell>
          <cell r="BB240">
            <v>7.98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0</v>
          </cell>
          <cell r="BZ240"/>
          <cell r="CA240"/>
          <cell r="CB240"/>
          <cell r="CC240"/>
          <cell r="CD240">
            <v>13</v>
          </cell>
          <cell r="CE240">
            <v>26</v>
          </cell>
          <cell r="CF240">
            <v>44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10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/>
          <cell r="S241"/>
          <cell r="T241"/>
          <cell r="U241"/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10</v>
          </cell>
          <cell r="AF241">
            <v>0</v>
          </cell>
          <cell r="AG241"/>
          <cell r="AH241"/>
          <cell r="AI241"/>
          <cell r="AJ241"/>
          <cell r="AK241">
            <v>158</v>
          </cell>
          <cell r="AL241">
            <v>267.14999999999998</v>
          </cell>
          <cell r="AM241">
            <v>528.15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/>
          <cell r="CA241"/>
          <cell r="CB241"/>
          <cell r="CC241"/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11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5</v>
          </cell>
          <cell r="P242">
            <v>16</v>
          </cell>
          <cell r="Q242">
            <v>0</v>
          </cell>
          <cell r="R242"/>
          <cell r="S242"/>
          <cell r="T242"/>
          <cell r="U242"/>
          <cell r="V242">
            <v>51</v>
          </cell>
          <cell r="W242">
            <v>64.349999999999994</v>
          </cell>
          <cell r="X242">
            <v>160.35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30</v>
          </cell>
          <cell r="AE242">
            <v>33</v>
          </cell>
          <cell r="AF242">
            <v>0</v>
          </cell>
          <cell r="AG242"/>
          <cell r="AH242"/>
          <cell r="AI242"/>
          <cell r="AJ242"/>
          <cell r="AK242">
            <v>193</v>
          </cell>
          <cell r="AL242">
            <v>257.39999999999998</v>
          </cell>
          <cell r="AM242">
            <v>621.4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/>
          <cell r="CA242"/>
          <cell r="CB242"/>
          <cell r="CC242"/>
          <cell r="CD242">
            <v>0</v>
          </cell>
          <cell r="CE242">
            <v>0</v>
          </cell>
          <cell r="CF242">
            <v>0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35</v>
          </cell>
          <cell r="CM242">
            <v>49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0</v>
          </cell>
          <cell r="R243"/>
          <cell r="S243"/>
          <cell r="T243"/>
          <cell r="U243"/>
          <cell r="V243">
            <v>28</v>
          </cell>
          <cell r="W243">
            <v>35.099999999999994</v>
          </cell>
          <cell r="X243">
            <v>90.1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0</v>
          </cell>
          <cell r="AG243"/>
          <cell r="AH243"/>
          <cell r="AI243"/>
          <cell r="AJ243"/>
          <cell r="AK243">
            <v>79</v>
          </cell>
          <cell r="AL243">
            <v>128.69999999999999</v>
          </cell>
          <cell r="AM243">
            <v>278.7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/>
          <cell r="AW243"/>
          <cell r="AX243"/>
          <cell r="AY243"/>
          <cell r="AZ243">
            <v>4</v>
          </cell>
          <cell r="BA243">
            <v>3.98</v>
          </cell>
          <cell r="BB243">
            <v>10.98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/>
          <cell r="CA243"/>
          <cell r="CB243"/>
          <cell r="CC243"/>
          <cell r="CD243">
            <v>1</v>
          </cell>
          <cell r="CE243">
            <v>2</v>
          </cell>
          <cell r="CF243">
            <v>4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/>
          <cell r="S244"/>
          <cell r="T244"/>
          <cell r="U244"/>
          <cell r="V244">
            <v>31</v>
          </cell>
          <cell r="W244">
            <v>46.8</v>
          </cell>
          <cell r="X244">
            <v>96.8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0</v>
          </cell>
          <cell r="AG244"/>
          <cell r="AH244"/>
          <cell r="AI244"/>
          <cell r="AJ244"/>
          <cell r="AK244">
            <v>123</v>
          </cell>
          <cell r="AL244">
            <v>128.69999999999999</v>
          </cell>
          <cell r="AM244">
            <v>365.7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/>
          <cell r="AW244"/>
          <cell r="AX244"/>
          <cell r="AY244"/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/>
          <cell r="CA244"/>
          <cell r="CB244"/>
          <cell r="CC244"/>
          <cell r="CD244">
            <v>3</v>
          </cell>
          <cell r="CE244">
            <v>0</v>
          </cell>
          <cell r="CF244">
            <v>6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90</v>
          </cell>
          <cell r="AL245">
            <v>167.7</v>
          </cell>
          <cell r="AM245">
            <v>319.7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/>
          <cell r="CA245"/>
          <cell r="CB245"/>
          <cell r="CC245"/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2</v>
          </cell>
          <cell r="Q246">
            <v>1</v>
          </cell>
          <cell r="R246"/>
          <cell r="S246"/>
          <cell r="T246"/>
          <cell r="U246"/>
          <cell r="V246">
            <v>105</v>
          </cell>
          <cell r="W246">
            <v>187.2</v>
          </cell>
          <cell r="X246">
            <v>379.2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91</v>
          </cell>
          <cell r="AD246">
            <v>19</v>
          </cell>
          <cell r="AE246">
            <v>4</v>
          </cell>
          <cell r="AF246">
            <v>8</v>
          </cell>
          <cell r="AG246"/>
          <cell r="AH246"/>
          <cell r="AI246"/>
          <cell r="AJ246"/>
          <cell r="AK246">
            <v>253</v>
          </cell>
          <cell r="AL246">
            <v>333.45</v>
          </cell>
          <cell r="AM246">
            <v>786.45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/>
          <cell r="AW246"/>
          <cell r="AX246"/>
          <cell r="AY246"/>
          <cell r="AZ246">
            <v>8</v>
          </cell>
          <cell r="BA246">
            <v>9.9499999999999993</v>
          </cell>
          <cell r="BB246">
            <v>24.95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/>
          <cell r="BL246"/>
          <cell r="BM246"/>
          <cell r="BN246"/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/>
          <cell r="CA246"/>
          <cell r="CB246"/>
          <cell r="CC246"/>
          <cell r="CD246">
            <v>10</v>
          </cell>
          <cell r="CE246">
            <v>10</v>
          </cell>
          <cell r="CF246">
            <v>28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112</v>
          </cell>
          <cell r="CL246">
            <v>24</v>
          </cell>
          <cell r="CM246">
            <v>10</v>
          </cell>
          <cell r="CN246">
            <v>13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0</v>
          </cell>
          <cell r="R247"/>
          <cell r="S247"/>
          <cell r="T247"/>
          <cell r="U247"/>
          <cell r="V247">
            <v>27</v>
          </cell>
          <cell r="W247">
            <v>19.5</v>
          </cell>
          <cell r="X247">
            <v>68.5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11</v>
          </cell>
          <cell r="AE247">
            <v>12</v>
          </cell>
          <cell r="AF247">
            <v>0</v>
          </cell>
          <cell r="AG247"/>
          <cell r="AH247"/>
          <cell r="AI247"/>
          <cell r="AJ247"/>
          <cell r="AK247">
            <v>55</v>
          </cell>
          <cell r="AL247">
            <v>83.85</v>
          </cell>
          <cell r="AM247">
            <v>178.85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/>
          <cell r="CA247"/>
          <cell r="CB247"/>
          <cell r="CC247"/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13</v>
          </cell>
          <cell r="CM247">
            <v>29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1</v>
          </cell>
          <cell r="W248">
            <v>0</v>
          </cell>
          <cell r="X248">
            <v>2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12</v>
          </cell>
          <cell r="AF248">
            <v>0</v>
          </cell>
          <cell r="AG248"/>
          <cell r="AH248"/>
          <cell r="AI248"/>
          <cell r="AJ248"/>
          <cell r="AK248">
            <v>98</v>
          </cell>
          <cell r="AL248">
            <v>152.1</v>
          </cell>
          <cell r="AM248">
            <v>330.1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1</v>
          </cell>
          <cell r="BA248">
            <v>1.99</v>
          </cell>
          <cell r="BB248">
            <v>3.99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12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7</v>
          </cell>
          <cell r="N249">
            <v>29</v>
          </cell>
          <cell r="O249">
            <v>6</v>
          </cell>
          <cell r="P249">
            <v>4</v>
          </cell>
          <cell r="Q249">
            <v>0</v>
          </cell>
          <cell r="R249"/>
          <cell r="S249"/>
          <cell r="T249"/>
          <cell r="U249"/>
          <cell r="V249">
            <v>71</v>
          </cell>
          <cell r="W249">
            <v>130.65</v>
          </cell>
          <cell r="X249">
            <v>259.64999999999998</v>
          </cell>
          <cell r="Y249">
            <v>15</v>
          </cell>
          <cell r="Z249">
            <v>3</v>
          </cell>
          <cell r="AA249">
            <v>20</v>
          </cell>
          <cell r="AB249">
            <v>2</v>
          </cell>
          <cell r="AC249">
            <v>21</v>
          </cell>
          <cell r="AD249">
            <v>50</v>
          </cell>
          <cell r="AE249">
            <v>3</v>
          </cell>
          <cell r="AF249">
            <v>0</v>
          </cell>
          <cell r="AG249"/>
          <cell r="AH249"/>
          <cell r="AI249"/>
          <cell r="AJ249"/>
          <cell r="AK249">
            <v>114</v>
          </cell>
          <cell r="AL249">
            <v>175.5</v>
          </cell>
          <cell r="AM249">
            <v>385.5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2</v>
          </cell>
          <cell r="BA249">
            <v>3.98</v>
          </cell>
          <cell r="BB249">
            <v>6.98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/>
          <cell r="CA249"/>
          <cell r="CB249"/>
          <cell r="CC249"/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10</v>
          </cell>
          <cell r="CK249">
            <v>50</v>
          </cell>
          <cell r="CL249">
            <v>56</v>
          </cell>
          <cell r="CM249">
            <v>7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0</v>
          </cell>
          <cell r="AG250"/>
          <cell r="AH250"/>
          <cell r="AI250"/>
          <cell r="AJ250"/>
          <cell r="AK250">
            <v>22</v>
          </cell>
          <cell r="AL250">
            <v>39</v>
          </cell>
          <cell r="AM250">
            <v>83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/>
          <cell r="CA250"/>
          <cell r="CB250"/>
          <cell r="CC250"/>
          <cell r="CD250">
            <v>4</v>
          </cell>
          <cell r="CE250">
            <v>8</v>
          </cell>
          <cell r="CF250">
            <v>12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/>
          <cell r="S251"/>
          <cell r="T251"/>
          <cell r="U251"/>
          <cell r="V251">
            <v>43</v>
          </cell>
          <cell r="W251">
            <v>56.55</v>
          </cell>
          <cell r="X251">
            <v>135.55000000000001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38</v>
          </cell>
          <cell r="AG251"/>
          <cell r="AH251"/>
          <cell r="AI251"/>
          <cell r="AJ251"/>
          <cell r="AK251">
            <v>103</v>
          </cell>
          <cell r="AL251">
            <v>117</v>
          </cell>
          <cell r="AM251">
            <v>314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/>
          <cell r="CA251"/>
          <cell r="CB251"/>
          <cell r="CC251"/>
          <cell r="CD251">
            <v>14</v>
          </cell>
          <cell r="CE251">
            <v>20</v>
          </cell>
          <cell r="CF251">
            <v>41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12</v>
          </cell>
          <cell r="O252">
            <v>16</v>
          </cell>
          <cell r="P252">
            <v>4</v>
          </cell>
          <cell r="Q252">
            <v>1</v>
          </cell>
          <cell r="R252"/>
          <cell r="S252"/>
          <cell r="T252"/>
          <cell r="U252"/>
          <cell r="V252">
            <v>72</v>
          </cell>
          <cell r="W252">
            <v>132.6</v>
          </cell>
          <cell r="X252">
            <v>262.60000000000002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10</v>
          </cell>
          <cell r="AF252">
            <v>14</v>
          </cell>
          <cell r="AG252"/>
          <cell r="AH252"/>
          <cell r="AI252"/>
          <cell r="AJ252"/>
          <cell r="AK252">
            <v>144</v>
          </cell>
          <cell r="AL252">
            <v>241.8</v>
          </cell>
          <cell r="AM252">
            <v>516.79999999999995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/>
          <cell r="CA252"/>
          <cell r="CB252"/>
          <cell r="CC252"/>
          <cell r="CD252">
            <v>19</v>
          </cell>
          <cell r="CE252">
            <v>36</v>
          </cell>
          <cell r="CF252">
            <v>61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22</v>
          </cell>
          <cell r="CL252">
            <v>66</v>
          </cell>
          <cell r="CM252">
            <v>15</v>
          </cell>
          <cell r="CN252">
            <v>15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/>
          <cell r="CA253"/>
          <cell r="CB253"/>
          <cell r="CC253"/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3</v>
          </cell>
          <cell r="R254"/>
          <cell r="S254"/>
          <cell r="T254"/>
          <cell r="U254"/>
          <cell r="V254">
            <v>51</v>
          </cell>
          <cell r="W254">
            <v>89.699999999999989</v>
          </cell>
          <cell r="X254">
            <v>169.7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141</v>
          </cell>
          <cell r="AL254">
            <v>271.04999999999995</v>
          </cell>
          <cell r="AM254">
            <v>528.04999999999995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/>
          <cell r="BL254"/>
          <cell r="BM254"/>
          <cell r="BN254"/>
          <cell r="BO254">
            <v>2</v>
          </cell>
          <cell r="BP254">
            <v>8</v>
          </cell>
          <cell r="BQ254">
            <v>10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/>
          <cell r="CA254"/>
          <cell r="CB254"/>
          <cell r="CC254"/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0</v>
          </cell>
          <cell r="CN254">
            <v>5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/>
          <cell r="S255"/>
          <cell r="T255"/>
          <cell r="U255"/>
          <cell r="V255">
            <v>52</v>
          </cell>
          <cell r="W255">
            <v>52.65</v>
          </cell>
          <cell r="X255">
            <v>139.65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0</v>
          </cell>
          <cell r="AG255"/>
          <cell r="AH255"/>
          <cell r="AI255"/>
          <cell r="AJ255"/>
          <cell r="AK255">
            <v>59</v>
          </cell>
          <cell r="AL255">
            <v>54.599999999999994</v>
          </cell>
          <cell r="AM255">
            <v>168.6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1</v>
          </cell>
          <cell r="BA255">
            <v>1.99</v>
          </cell>
          <cell r="BB255">
            <v>3.99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0</v>
          </cell>
          <cell r="BZ255"/>
          <cell r="CA255"/>
          <cell r="CB255"/>
          <cell r="CC255"/>
          <cell r="CD255">
            <v>74</v>
          </cell>
          <cell r="CE255">
            <v>76</v>
          </cell>
          <cell r="CF255">
            <v>187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0</v>
          </cell>
          <cell r="R256"/>
          <cell r="S256"/>
          <cell r="T256"/>
          <cell r="U256"/>
          <cell r="V256">
            <v>6</v>
          </cell>
          <cell r="W256">
            <v>5.85</v>
          </cell>
          <cell r="X256">
            <v>14.85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9</v>
          </cell>
          <cell r="AL256">
            <v>17.549999999999997</v>
          </cell>
          <cell r="AM256">
            <v>35.549999999999997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/>
          <cell r="CA256"/>
          <cell r="CB256"/>
          <cell r="CC256"/>
          <cell r="CD256">
            <v>15</v>
          </cell>
          <cell r="CE256">
            <v>6</v>
          </cell>
          <cell r="CF256">
            <v>33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4</v>
          </cell>
          <cell r="W257">
            <v>7.8</v>
          </cell>
          <cell r="X257">
            <v>13.8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53</v>
          </cell>
          <cell r="AL257">
            <v>103.35</v>
          </cell>
          <cell r="AM257">
            <v>203.35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/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0</v>
          </cell>
          <cell r="BZ257"/>
          <cell r="CA257"/>
          <cell r="CB257"/>
          <cell r="CC257"/>
          <cell r="CD257">
            <v>75</v>
          </cell>
          <cell r="CE257">
            <v>0</v>
          </cell>
          <cell r="CF257">
            <v>150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75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5</v>
          </cell>
          <cell r="R258"/>
          <cell r="S258"/>
          <cell r="T258"/>
          <cell r="U258"/>
          <cell r="V258">
            <v>44</v>
          </cell>
          <cell r="W258">
            <v>50.7</v>
          </cell>
          <cell r="X258">
            <v>135.69999999999999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30</v>
          </cell>
          <cell r="AG258"/>
          <cell r="AH258"/>
          <cell r="AI258"/>
          <cell r="AJ258"/>
          <cell r="AK258">
            <v>418</v>
          </cell>
          <cell r="AL258">
            <v>608.4</v>
          </cell>
          <cell r="AM258">
            <v>1332.4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/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1</v>
          </cell>
          <cell r="BZ258"/>
          <cell r="CA258"/>
          <cell r="CB258"/>
          <cell r="CC258"/>
          <cell r="CD258">
            <v>17</v>
          </cell>
          <cell r="CE258">
            <v>18</v>
          </cell>
          <cell r="CF258">
            <v>52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36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0</v>
          </cell>
          <cell r="R259"/>
          <cell r="S259"/>
          <cell r="T259"/>
          <cell r="U259"/>
          <cell r="V259">
            <v>24</v>
          </cell>
          <cell r="W259">
            <v>40.950000000000003</v>
          </cell>
          <cell r="X259">
            <v>80.95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4</v>
          </cell>
          <cell r="AG259"/>
          <cell r="AH259"/>
          <cell r="AI259"/>
          <cell r="AJ259"/>
          <cell r="AK259">
            <v>292</v>
          </cell>
          <cell r="AL259">
            <v>452.4</v>
          </cell>
          <cell r="AM259">
            <v>933.4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/>
          <cell r="CA259"/>
          <cell r="CB259"/>
          <cell r="CC259"/>
          <cell r="CD259">
            <v>109</v>
          </cell>
          <cell r="CE259">
            <v>218</v>
          </cell>
          <cell r="CF259">
            <v>436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4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11</v>
          </cell>
          <cell r="Q260">
            <v>0</v>
          </cell>
          <cell r="R260"/>
          <cell r="S260"/>
          <cell r="T260"/>
          <cell r="U260"/>
          <cell r="V260">
            <v>226</v>
          </cell>
          <cell r="W260">
            <v>384.15</v>
          </cell>
          <cell r="X260">
            <v>814.15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14</v>
          </cell>
          <cell r="AF260">
            <v>0</v>
          </cell>
          <cell r="AG260"/>
          <cell r="AH260"/>
          <cell r="AI260"/>
          <cell r="AJ260"/>
          <cell r="AK260">
            <v>266</v>
          </cell>
          <cell r="AL260">
            <v>452.4</v>
          </cell>
          <cell r="AM260">
            <v>940.4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/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0</v>
          </cell>
          <cell r="BZ260"/>
          <cell r="CA260"/>
          <cell r="CB260"/>
          <cell r="CC260"/>
          <cell r="CD260">
            <v>2</v>
          </cell>
          <cell r="CE260">
            <v>4</v>
          </cell>
          <cell r="CF260">
            <v>8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25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1</v>
          </cell>
          <cell r="Q261">
            <v>0</v>
          </cell>
          <cell r="R261"/>
          <cell r="S261"/>
          <cell r="T261"/>
          <cell r="U261"/>
          <cell r="V261">
            <v>142</v>
          </cell>
          <cell r="W261">
            <v>251.55</v>
          </cell>
          <cell r="X261">
            <v>507.55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21</v>
          </cell>
          <cell r="AL261">
            <v>31.2</v>
          </cell>
          <cell r="AM261">
            <v>73.2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/>
          <cell r="CA261"/>
          <cell r="CB261"/>
          <cell r="CC261"/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6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15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55</v>
          </cell>
          <cell r="W262">
            <v>93.6</v>
          </cell>
          <cell r="X262">
            <v>198.6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23</v>
          </cell>
          <cell r="AL262">
            <v>31.2</v>
          </cell>
          <cell r="AM262">
            <v>72.2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0</v>
          </cell>
          <cell r="BZ262"/>
          <cell r="CA262"/>
          <cell r="CB262"/>
          <cell r="CC262"/>
          <cell r="CD262">
            <v>6</v>
          </cell>
          <cell r="CE262">
            <v>12</v>
          </cell>
          <cell r="CF262">
            <v>24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17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55</v>
          </cell>
          <cell r="AL263">
            <v>107.25</v>
          </cell>
          <cell r="AM263">
            <v>217.25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/>
          <cell r="CA263"/>
          <cell r="CB263"/>
          <cell r="CC263"/>
          <cell r="CD263">
            <v>80</v>
          </cell>
          <cell r="CE263">
            <v>160</v>
          </cell>
          <cell r="CF263">
            <v>320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29</v>
          </cell>
          <cell r="W264">
            <v>56.55</v>
          </cell>
          <cell r="X264">
            <v>109.55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/>
          <cell r="AH264"/>
          <cell r="AI264"/>
          <cell r="AJ264"/>
          <cell r="AK264">
            <v>55</v>
          </cell>
          <cell r="AL264">
            <v>103.35</v>
          </cell>
          <cell r="AM264">
            <v>211.35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/>
          <cell r="CA264"/>
          <cell r="CB264"/>
          <cell r="CC264"/>
          <cell r="CD264">
            <v>7</v>
          </cell>
          <cell r="CE264">
            <v>14</v>
          </cell>
          <cell r="CF264">
            <v>28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47</v>
          </cell>
          <cell r="O265">
            <v>9</v>
          </cell>
          <cell r="P265">
            <v>66</v>
          </cell>
          <cell r="Q265">
            <v>0</v>
          </cell>
          <cell r="R265"/>
          <cell r="S265"/>
          <cell r="T265"/>
          <cell r="U265"/>
          <cell r="V265">
            <v>197</v>
          </cell>
          <cell r="W265">
            <v>269.10000000000002</v>
          </cell>
          <cell r="X265">
            <v>631.1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1</v>
          </cell>
          <cell r="BA265">
            <v>1.99</v>
          </cell>
          <cell r="BB265">
            <v>2.99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/>
          <cell r="CA265"/>
          <cell r="CB265"/>
          <cell r="CC265"/>
          <cell r="CD265">
            <v>8</v>
          </cell>
          <cell r="CE265">
            <v>8</v>
          </cell>
          <cell r="CF265">
            <v>24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47</v>
          </cell>
          <cell r="CL265">
            <v>11</v>
          </cell>
          <cell r="CM265">
            <v>67</v>
          </cell>
          <cell r="CN265">
            <v>3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24</v>
          </cell>
          <cell r="W266">
            <v>46.8</v>
          </cell>
          <cell r="X266">
            <v>87.8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4</v>
          </cell>
          <cell r="AE266">
            <v>2</v>
          </cell>
          <cell r="AF266">
            <v>0</v>
          </cell>
          <cell r="AG266"/>
          <cell r="AH266"/>
          <cell r="AI266"/>
          <cell r="AJ266"/>
          <cell r="AK266">
            <v>120</v>
          </cell>
          <cell r="AL266">
            <v>222.3</v>
          </cell>
          <cell r="AM266">
            <v>439.3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/>
          <cell r="CA266"/>
          <cell r="CB266"/>
          <cell r="CC266"/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4</v>
          </cell>
          <cell r="CM266">
            <v>39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8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149</v>
          </cell>
          <cell r="W267">
            <v>274.95</v>
          </cell>
          <cell r="X267">
            <v>524.95000000000005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29</v>
          </cell>
          <cell r="AL267">
            <v>52.65</v>
          </cell>
          <cell r="AM267">
            <v>92.65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3</v>
          </cell>
          <cell r="BA267">
            <v>5.97</v>
          </cell>
          <cell r="BB267">
            <v>9.9699999999999989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/>
          <cell r="CA267"/>
          <cell r="CB267"/>
          <cell r="CC267"/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96</v>
          </cell>
          <cell r="W268">
            <v>167.7</v>
          </cell>
          <cell r="X268">
            <v>334.7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>
            <v>3</v>
          </cell>
          <cell r="AG268"/>
          <cell r="AH268"/>
          <cell r="AI268"/>
          <cell r="AJ268"/>
          <cell r="AK268">
            <v>116</v>
          </cell>
          <cell r="AL268">
            <v>159.89999999999998</v>
          </cell>
          <cell r="AM268">
            <v>366.9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1</v>
          </cell>
          <cell r="BA268">
            <v>1.99</v>
          </cell>
          <cell r="BB268">
            <v>3.99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/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23</v>
          </cell>
          <cell r="CN268">
            <v>3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17</v>
          </cell>
          <cell r="W269">
            <v>31.2</v>
          </cell>
          <cell r="X269">
            <v>65.2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0</v>
          </cell>
          <cell r="AF269">
            <v>11</v>
          </cell>
          <cell r="AG269"/>
          <cell r="AH269"/>
          <cell r="AI269"/>
          <cell r="AJ269"/>
          <cell r="AK269">
            <v>30</v>
          </cell>
          <cell r="AL269">
            <v>37.049999999999997</v>
          </cell>
          <cell r="AM269">
            <v>97.05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1</v>
          </cell>
          <cell r="BA269">
            <v>1.99</v>
          </cell>
          <cell r="BB269">
            <v>3.99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8</v>
          </cell>
          <cell r="BZ269"/>
          <cell r="CA269"/>
          <cell r="CB269"/>
          <cell r="CC269"/>
          <cell r="CD269">
            <v>13</v>
          </cell>
          <cell r="CE269">
            <v>6</v>
          </cell>
          <cell r="CF269">
            <v>32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0</v>
          </cell>
          <cell r="CN269">
            <v>19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/>
          <cell r="S270"/>
          <cell r="T270"/>
          <cell r="U270"/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/>
          <cell r="AH270"/>
          <cell r="AI270"/>
          <cell r="AJ270"/>
          <cell r="AK270">
            <v>9</v>
          </cell>
          <cell r="AL270">
            <v>15.6</v>
          </cell>
          <cell r="AM270">
            <v>32.6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/>
          <cell r="S271"/>
          <cell r="T271"/>
          <cell r="U271"/>
          <cell r="V271">
            <v>105</v>
          </cell>
          <cell r="W271">
            <v>183.3</v>
          </cell>
          <cell r="X271">
            <v>346.3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32</v>
          </cell>
          <cell r="AG271"/>
          <cell r="AH271"/>
          <cell r="AI271"/>
          <cell r="AJ271"/>
          <cell r="AK271">
            <v>146</v>
          </cell>
          <cell r="AL271">
            <v>177.45</v>
          </cell>
          <cell r="AM271">
            <v>467.45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1</v>
          </cell>
          <cell r="BA271">
            <v>1.99</v>
          </cell>
          <cell r="BB271">
            <v>3.99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/>
          <cell r="CA271"/>
          <cell r="CB271"/>
          <cell r="CC271"/>
          <cell r="CD271">
            <v>1</v>
          </cell>
          <cell r="CE271">
            <v>2</v>
          </cell>
          <cell r="CF271">
            <v>4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/>
          <cell r="AH272"/>
          <cell r="AI272"/>
          <cell r="AJ272"/>
          <cell r="AK272">
            <v>28</v>
          </cell>
          <cell r="AL272">
            <v>42.9</v>
          </cell>
          <cell r="AM272">
            <v>90.9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/>
          <cell r="CA272"/>
          <cell r="CB272"/>
          <cell r="CC272"/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/>
          <cell r="S274"/>
          <cell r="T274"/>
          <cell r="U274"/>
          <cell r="V274">
            <v>169</v>
          </cell>
          <cell r="W274">
            <v>282.75</v>
          </cell>
          <cell r="X274">
            <v>571.75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43</v>
          </cell>
          <cell r="AG274"/>
          <cell r="AH274"/>
          <cell r="AI274"/>
          <cell r="AJ274"/>
          <cell r="AK274">
            <v>333</v>
          </cell>
          <cell r="AL274">
            <v>522.6</v>
          </cell>
          <cell r="AM274">
            <v>1088.5999999999999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6</v>
          </cell>
          <cell r="BA274">
            <v>11.94</v>
          </cell>
          <cell r="BB274">
            <v>18.939999999999998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/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/>
          <cell r="CA274"/>
          <cell r="CB274"/>
          <cell r="CC274"/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12</v>
          </cell>
          <cell r="W275">
            <v>23.4</v>
          </cell>
          <cell r="X275">
            <v>46.4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5</v>
          </cell>
          <cell r="AG275"/>
          <cell r="AH275"/>
          <cell r="AI275"/>
          <cell r="AJ275"/>
          <cell r="AK275">
            <v>82</v>
          </cell>
          <cell r="AL275">
            <v>142.35</v>
          </cell>
          <cell r="AM275">
            <v>291.35000000000002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1</v>
          </cell>
          <cell r="BA275">
            <v>1.99</v>
          </cell>
          <cell r="BB275">
            <v>2.99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/>
          <cell r="CA275"/>
          <cell r="CB275"/>
          <cell r="CC275"/>
          <cell r="CD275">
            <v>4</v>
          </cell>
          <cell r="CE275">
            <v>8</v>
          </cell>
          <cell r="CF275">
            <v>13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5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2</v>
          </cell>
          <cell r="AL276">
            <v>3.9</v>
          </cell>
          <cell r="AM276">
            <v>7.9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</v>
          </cell>
          <cell r="AF277">
            <v>0</v>
          </cell>
          <cell r="AG277"/>
          <cell r="AH277"/>
          <cell r="AI277"/>
          <cell r="AJ277"/>
          <cell r="AK277">
            <v>53</v>
          </cell>
          <cell r="AL277">
            <v>78</v>
          </cell>
          <cell r="AM277">
            <v>171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0</v>
          </cell>
          <cell r="BY277">
            <v>0</v>
          </cell>
          <cell r="BZ277"/>
          <cell r="CA277"/>
          <cell r="CB277"/>
          <cell r="CC277"/>
          <cell r="CD277">
            <v>48</v>
          </cell>
          <cell r="CE277">
            <v>26</v>
          </cell>
          <cell r="CF277">
            <v>119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4</v>
          </cell>
          <cell r="W278">
            <v>7.8</v>
          </cell>
          <cell r="X278">
            <v>13.8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0</v>
          </cell>
          <cell r="AG278"/>
          <cell r="AH278"/>
          <cell r="AI278"/>
          <cell r="AJ278"/>
          <cell r="AK278">
            <v>52</v>
          </cell>
          <cell r="AL278">
            <v>83.85</v>
          </cell>
          <cell r="AM278">
            <v>182.85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/>
          <cell r="CA278"/>
          <cell r="CB278"/>
          <cell r="CC278"/>
          <cell r="CD278">
            <v>6</v>
          </cell>
          <cell r="CE278">
            <v>10</v>
          </cell>
          <cell r="CF278">
            <v>21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0</v>
          </cell>
          <cell r="R279"/>
          <cell r="S279"/>
          <cell r="T279"/>
          <cell r="U279"/>
          <cell r="V279">
            <v>11</v>
          </cell>
          <cell r="W279">
            <v>19.5</v>
          </cell>
          <cell r="X279">
            <v>41.5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0</v>
          </cell>
          <cell r="AG279"/>
          <cell r="AH279"/>
          <cell r="AI279"/>
          <cell r="AJ279"/>
          <cell r="AK279">
            <v>137</v>
          </cell>
          <cell r="AL279">
            <v>235.95</v>
          </cell>
          <cell r="AM279">
            <v>459.95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1</v>
          </cell>
          <cell r="BA279">
            <v>1.99</v>
          </cell>
          <cell r="BB279">
            <v>3.99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/>
          <cell r="CA279"/>
          <cell r="CB279"/>
          <cell r="CC279"/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10</v>
          </cell>
          <cell r="R280"/>
          <cell r="S280"/>
          <cell r="T280"/>
          <cell r="U280"/>
          <cell r="V280">
            <v>123</v>
          </cell>
          <cell r="W280">
            <v>189.14999999999998</v>
          </cell>
          <cell r="X280">
            <v>412.15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0</v>
          </cell>
          <cell r="AG280"/>
          <cell r="AH280"/>
          <cell r="AI280"/>
          <cell r="AJ280"/>
          <cell r="AK280">
            <v>26</v>
          </cell>
          <cell r="AL280">
            <v>46.8</v>
          </cell>
          <cell r="AM280">
            <v>94.8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/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/>
          <cell r="CA280"/>
          <cell r="CB280"/>
          <cell r="CC280"/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10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/>
          <cell r="S281"/>
          <cell r="T281"/>
          <cell r="U281"/>
          <cell r="V281">
            <v>11</v>
          </cell>
          <cell r="W281">
            <v>15.6</v>
          </cell>
          <cell r="X281">
            <v>37.6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0</v>
          </cell>
          <cell r="AG281"/>
          <cell r="AH281"/>
          <cell r="AI281"/>
          <cell r="AJ281"/>
          <cell r="AK281">
            <v>78</v>
          </cell>
          <cell r="AL281">
            <v>148.19999999999999</v>
          </cell>
          <cell r="AM281">
            <v>299.2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/>
          <cell r="CA281"/>
          <cell r="CB281"/>
          <cell r="CC281"/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2</v>
          </cell>
          <cell r="R282"/>
          <cell r="S282"/>
          <cell r="T282"/>
          <cell r="U282"/>
          <cell r="V282">
            <v>73</v>
          </cell>
          <cell r="W282">
            <v>220</v>
          </cell>
          <cell r="X282">
            <v>358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/>
          <cell r="AH282"/>
          <cell r="AI282"/>
          <cell r="AJ282"/>
          <cell r="AK282">
            <v>48</v>
          </cell>
          <cell r="AL282">
            <v>79.949999999999989</v>
          </cell>
          <cell r="AM282">
            <v>171.95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2</v>
          </cell>
          <cell r="BA282">
            <v>3.98</v>
          </cell>
          <cell r="BB282">
            <v>7.98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/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4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3</v>
          </cell>
          <cell r="AG283"/>
          <cell r="AH283"/>
          <cell r="AI283"/>
          <cell r="AJ283"/>
          <cell r="AK283">
            <v>105</v>
          </cell>
          <cell r="AL283">
            <v>175.5</v>
          </cell>
          <cell r="AM283">
            <v>369.5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/>
          <cell r="CA283"/>
          <cell r="CB283"/>
          <cell r="CC283"/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3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6</v>
          </cell>
          <cell r="R284"/>
          <cell r="S284"/>
          <cell r="T284"/>
          <cell r="U284"/>
          <cell r="V284">
            <v>52</v>
          </cell>
          <cell r="W284">
            <v>52.65</v>
          </cell>
          <cell r="X284">
            <v>155.65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0</v>
          </cell>
          <cell r="AG284"/>
          <cell r="AH284"/>
          <cell r="AI284"/>
          <cell r="AJ284"/>
          <cell r="AK284">
            <v>60</v>
          </cell>
          <cell r="AL284">
            <v>81.900000000000006</v>
          </cell>
          <cell r="AM284">
            <v>195.9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/>
          <cell r="AW284"/>
          <cell r="AX284"/>
          <cell r="AY284"/>
          <cell r="AZ284">
            <v>6</v>
          </cell>
          <cell r="BA284">
            <v>7.96</v>
          </cell>
          <cell r="BB284">
            <v>19.96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0</v>
          </cell>
          <cell r="BZ284"/>
          <cell r="CA284"/>
          <cell r="CB284"/>
          <cell r="CC284"/>
          <cell r="CD284">
            <v>3</v>
          </cell>
          <cell r="CE284">
            <v>4</v>
          </cell>
          <cell r="CF284">
            <v>10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6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23</v>
          </cell>
          <cell r="W285">
            <v>17.549999999999997</v>
          </cell>
          <cell r="X285">
            <v>57.55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2</v>
          </cell>
          <cell r="AG285"/>
          <cell r="AH285"/>
          <cell r="AI285"/>
          <cell r="AJ285"/>
          <cell r="AK285">
            <v>28</v>
          </cell>
          <cell r="AL285">
            <v>23.4</v>
          </cell>
          <cell r="AM285">
            <v>78.400000000000006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/>
          <cell r="CA285"/>
          <cell r="CB285"/>
          <cell r="CC285"/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2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/>
          <cell r="AH286"/>
          <cell r="AI286"/>
          <cell r="AJ286"/>
          <cell r="AK286">
            <v>24</v>
          </cell>
          <cell r="AL286">
            <v>37.049999999999997</v>
          </cell>
          <cell r="AM286">
            <v>82.05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3</v>
          </cell>
          <cell r="R287"/>
          <cell r="S287"/>
          <cell r="T287"/>
          <cell r="U287"/>
          <cell r="V287">
            <v>9</v>
          </cell>
          <cell r="W287">
            <v>7.8</v>
          </cell>
          <cell r="X287">
            <v>24.8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4</v>
          </cell>
          <cell r="AG287"/>
          <cell r="AH287"/>
          <cell r="AI287"/>
          <cell r="AJ287"/>
          <cell r="AK287">
            <v>46</v>
          </cell>
          <cell r="AL287">
            <v>79.949999999999989</v>
          </cell>
          <cell r="AM287">
            <v>158.94999999999999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/>
          <cell r="AW287"/>
          <cell r="AX287"/>
          <cell r="AY287"/>
          <cell r="AZ287">
            <v>2</v>
          </cell>
          <cell r="BA287">
            <v>1.99</v>
          </cell>
          <cell r="BB287">
            <v>5.99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1</v>
          </cell>
          <cell r="BW287">
            <v>1</v>
          </cell>
          <cell r="BX287">
            <v>0</v>
          </cell>
          <cell r="BY287">
            <v>0</v>
          </cell>
          <cell r="BZ287"/>
          <cell r="CA287"/>
          <cell r="CB287"/>
          <cell r="CC287"/>
          <cell r="CD287">
            <v>4</v>
          </cell>
          <cell r="CE287">
            <v>8</v>
          </cell>
          <cell r="CF287">
            <v>15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5</v>
          </cell>
          <cell r="CL287">
            <v>27</v>
          </cell>
          <cell r="CM287">
            <v>1</v>
          </cell>
          <cell r="CN287">
            <v>7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/>
          <cell r="S288"/>
          <cell r="T288"/>
          <cell r="U288"/>
          <cell r="V288">
            <v>5</v>
          </cell>
          <cell r="W288">
            <v>7.8</v>
          </cell>
          <cell r="X288">
            <v>16.8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0</v>
          </cell>
          <cell r="AE288">
            <v>0</v>
          </cell>
          <cell r="AF288">
            <v>3</v>
          </cell>
          <cell r="AG288"/>
          <cell r="AH288"/>
          <cell r="AI288"/>
          <cell r="AJ288"/>
          <cell r="AK288">
            <v>49</v>
          </cell>
          <cell r="AL288">
            <v>89.699999999999989</v>
          </cell>
          <cell r="AM288">
            <v>178.7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/>
          <cell r="AW288"/>
          <cell r="AX288"/>
          <cell r="AY288"/>
          <cell r="AZ288">
            <v>2</v>
          </cell>
          <cell r="BA288">
            <v>1.99</v>
          </cell>
          <cell r="BB288">
            <v>5.99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/>
          <cell r="CA288"/>
          <cell r="CB288"/>
          <cell r="CC288"/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0</v>
          </cell>
          <cell r="CM288">
            <v>0</v>
          </cell>
          <cell r="CN288">
            <v>5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2</v>
          </cell>
          <cell r="R289"/>
          <cell r="S289"/>
          <cell r="T289"/>
          <cell r="U289"/>
          <cell r="V289">
            <v>21</v>
          </cell>
          <cell r="W289">
            <v>19.5</v>
          </cell>
          <cell r="X289">
            <v>57.5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5</v>
          </cell>
          <cell r="AG289"/>
          <cell r="AH289"/>
          <cell r="AI289"/>
          <cell r="AJ289"/>
          <cell r="AK289">
            <v>99</v>
          </cell>
          <cell r="AL289">
            <v>159.89999999999998</v>
          </cell>
          <cell r="AM289">
            <v>325.89999999999998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7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7</v>
          </cell>
          <cell r="Q290">
            <v>4</v>
          </cell>
          <cell r="R290"/>
          <cell r="S290"/>
          <cell r="T290"/>
          <cell r="U290"/>
          <cell r="V290">
            <v>68</v>
          </cell>
          <cell r="W290">
            <v>111.15</v>
          </cell>
          <cell r="X290">
            <v>241.15</v>
          </cell>
          <cell r="Y290">
            <v>40</v>
          </cell>
          <cell r="Z290">
            <v>62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9</v>
          </cell>
          <cell r="AF290">
            <v>3</v>
          </cell>
          <cell r="AG290"/>
          <cell r="AH290"/>
          <cell r="AI290"/>
          <cell r="AJ290"/>
          <cell r="AK290">
            <v>273</v>
          </cell>
          <cell r="AL290">
            <v>493.35</v>
          </cell>
          <cell r="AM290">
            <v>937.35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1</v>
          </cell>
          <cell r="BA290">
            <v>1.99</v>
          </cell>
          <cell r="BB290">
            <v>3.99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/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43</v>
          </cell>
          <cell r="CH290">
            <v>65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16</v>
          </cell>
          <cell r="CN290">
            <v>7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/>
          <cell r="S291"/>
          <cell r="T291"/>
          <cell r="U291"/>
          <cell r="V291">
            <v>90</v>
          </cell>
          <cell r="W291">
            <v>159.89999999999998</v>
          </cell>
          <cell r="X291">
            <v>329.9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14</v>
          </cell>
          <cell r="AL291">
            <v>27.299999999999997</v>
          </cell>
          <cell r="AM291">
            <v>54.3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0</v>
          </cell>
          <cell r="AG292"/>
          <cell r="AH292"/>
          <cell r="AI292"/>
          <cell r="AJ292"/>
          <cell r="AK292">
            <v>3</v>
          </cell>
          <cell r="AL292">
            <v>3.9</v>
          </cell>
          <cell r="AM292">
            <v>9.9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/>
          <cell r="CA293"/>
          <cell r="CB293"/>
          <cell r="CC293"/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/>
          <cell r="S294"/>
          <cell r="T294"/>
          <cell r="U294"/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0</v>
          </cell>
          <cell r="AG294"/>
          <cell r="AH294"/>
          <cell r="AI294"/>
          <cell r="AJ294"/>
          <cell r="AK294">
            <v>21</v>
          </cell>
          <cell r="AL294">
            <v>39</v>
          </cell>
          <cell r="AM294">
            <v>70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/>
          <cell r="CA294"/>
          <cell r="CB294"/>
          <cell r="CC294"/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12</v>
          </cell>
          <cell r="R295"/>
          <cell r="S295"/>
          <cell r="T295"/>
          <cell r="U295"/>
          <cell r="V295">
            <v>153</v>
          </cell>
          <cell r="W295">
            <v>212.55</v>
          </cell>
          <cell r="X295">
            <v>486.55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14</v>
          </cell>
          <cell r="AG295"/>
          <cell r="AH295"/>
          <cell r="AI295"/>
          <cell r="AJ295"/>
          <cell r="AK295">
            <v>109</v>
          </cell>
          <cell r="AL295">
            <v>152.1</v>
          </cell>
          <cell r="AM295">
            <v>345.1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3</v>
          </cell>
          <cell r="BA295">
            <v>5.97</v>
          </cell>
          <cell r="BB295">
            <v>9.9699999999999989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/>
          <cell r="CA295"/>
          <cell r="CB295"/>
          <cell r="CC295"/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26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2</v>
          </cell>
          <cell r="R296"/>
          <cell r="S296"/>
          <cell r="T296"/>
          <cell r="U296"/>
          <cell r="V296">
            <v>36</v>
          </cell>
          <cell r="W296">
            <v>56.55</v>
          </cell>
          <cell r="X296">
            <v>122.55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/>
          <cell r="AH296"/>
          <cell r="AI296"/>
          <cell r="AJ296"/>
          <cell r="AK296">
            <v>7</v>
          </cell>
          <cell r="AL296">
            <v>9.75</v>
          </cell>
          <cell r="AM296">
            <v>23.75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4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2</v>
          </cell>
          <cell r="W297">
            <v>3.9</v>
          </cell>
          <cell r="X297">
            <v>7.9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1</v>
          </cell>
          <cell r="AG297"/>
          <cell r="AH297"/>
          <cell r="AI297"/>
          <cell r="AJ297"/>
          <cell r="AK297">
            <v>6</v>
          </cell>
          <cell r="AL297">
            <v>7.8</v>
          </cell>
          <cell r="AM297">
            <v>18.8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1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/>
          <cell r="S298"/>
          <cell r="T298"/>
          <cell r="U298"/>
          <cell r="V298">
            <v>10</v>
          </cell>
          <cell r="W298">
            <v>15.6</v>
          </cell>
          <cell r="X298">
            <v>29.6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15</v>
          </cell>
          <cell r="AG298"/>
          <cell r="AH298"/>
          <cell r="AI298"/>
          <cell r="AJ298"/>
          <cell r="AK298">
            <v>189</v>
          </cell>
          <cell r="AL298">
            <v>294.45</v>
          </cell>
          <cell r="AM298">
            <v>624.45000000000005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17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/>
          <cell r="S299"/>
          <cell r="T299"/>
          <cell r="U299"/>
          <cell r="V299">
            <v>2</v>
          </cell>
          <cell r="W299">
            <v>1.95</v>
          </cell>
          <cell r="X299">
            <v>5.95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7</v>
          </cell>
          <cell r="AG299"/>
          <cell r="AH299"/>
          <cell r="AI299"/>
          <cell r="AJ299"/>
          <cell r="AK299">
            <v>20</v>
          </cell>
          <cell r="AL299">
            <v>17.549999999999997</v>
          </cell>
          <cell r="AM299">
            <v>53.55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8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/>
          <cell r="AH300"/>
          <cell r="AI300"/>
          <cell r="AJ300"/>
          <cell r="AK300">
            <v>20</v>
          </cell>
          <cell r="AL300">
            <v>23.4</v>
          </cell>
          <cell r="AM300">
            <v>62.4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0</v>
          </cell>
          <cell r="AG301"/>
          <cell r="AH301"/>
          <cell r="AI301"/>
          <cell r="AJ301"/>
          <cell r="AK301">
            <v>13</v>
          </cell>
          <cell r="AL301">
            <v>21.45</v>
          </cell>
          <cell r="AM301">
            <v>41.45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0</v>
          </cell>
          <cell r="R302"/>
          <cell r="S302"/>
          <cell r="T302"/>
          <cell r="U302"/>
          <cell r="V302">
            <v>28</v>
          </cell>
          <cell r="W302">
            <v>44.849999999999994</v>
          </cell>
          <cell r="X302">
            <v>100.85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4</v>
          </cell>
          <cell r="AG302"/>
          <cell r="AH302"/>
          <cell r="AI302"/>
          <cell r="AJ302"/>
          <cell r="AK302">
            <v>101</v>
          </cell>
          <cell r="AL302">
            <v>148.19999999999999</v>
          </cell>
          <cell r="AM302">
            <v>307.2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1</v>
          </cell>
          <cell r="BA302">
            <v>1.99</v>
          </cell>
          <cell r="BB302">
            <v>3.99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/>
          <cell r="CA302"/>
          <cell r="CB302"/>
          <cell r="CC302"/>
          <cell r="CD302">
            <v>1</v>
          </cell>
          <cell r="CE302">
            <v>0</v>
          </cell>
          <cell r="CF302">
            <v>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4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0</v>
          </cell>
          <cell r="R303"/>
          <cell r="S303"/>
          <cell r="T303"/>
          <cell r="U303"/>
          <cell r="V303">
            <v>31</v>
          </cell>
          <cell r="W303">
            <v>44.849999999999994</v>
          </cell>
          <cell r="X303">
            <v>105.85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2</v>
          </cell>
          <cell r="AL303">
            <v>3.9</v>
          </cell>
          <cell r="AM303">
            <v>5.9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9</v>
          </cell>
          <cell r="P304">
            <v>5</v>
          </cell>
          <cell r="Q304">
            <v>0</v>
          </cell>
          <cell r="R304"/>
          <cell r="S304"/>
          <cell r="T304"/>
          <cell r="U304"/>
          <cell r="V304">
            <v>68</v>
          </cell>
          <cell r="W304">
            <v>101.4</v>
          </cell>
          <cell r="X304">
            <v>220.4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69</v>
          </cell>
          <cell r="AD304">
            <v>25</v>
          </cell>
          <cell r="AE304">
            <v>14</v>
          </cell>
          <cell r="AF304">
            <v>0</v>
          </cell>
          <cell r="AG304"/>
          <cell r="AH304"/>
          <cell r="AI304"/>
          <cell r="AJ304"/>
          <cell r="AK304">
            <v>180</v>
          </cell>
          <cell r="AL304">
            <v>198.89999999999998</v>
          </cell>
          <cell r="AM304">
            <v>528.9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2</v>
          </cell>
          <cell r="BA304">
            <v>3.98</v>
          </cell>
          <cell r="BB304">
            <v>7.98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/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78</v>
          </cell>
          <cell r="CL304">
            <v>34</v>
          </cell>
          <cell r="CM304">
            <v>19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1</v>
          </cell>
          <cell r="R305"/>
          <cell r="S305"/>
          <cell r="T305"/>
          <cell r="U305"/>
          <cell r="V305">
            <v>7</v>
          </cell>
          <cell r="W305">
            <v>11.7</v>
          </cell>
          <cell r="X305">
            <v>25.7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2</v>
          </cell>
          <cell r="AG305"/>
          <cell r="AH305"/>
          <cell r="AI305"/>
          <cell r="AJ305"/>
          <cell r="AK305">
            <v>16</v>
          </cell>
          <cell r="AL305">
            <v>27.299999999999997</v>
          </cell>
          <cell r="AM305">
            <v>59.3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2</v>
          </cell>
          <cell r="BZ305"/>
          <cell r="CA305"/>
          <cell r="CB305"/>
          <cell r="CC305"/>
          <cell r="CD305">
            <v>24</v>
          </cell>
          <cell r="CE305">
            <v>42</v>
          </cell>
          <cell r="CF305">
            <v>90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5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0</v>
          </cell>
          <cell r="R306"/>
          <cell r="S306"/>
          <cell r="T306"/>
          <cell r="U306"/>
          <cell r="V306">
            <v>25</v>
          </cell>
          <cell r="W306">
            <v>31.2</v>
          </cell>
          <cell r="X306">
            <v>76.2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0</v>
          </cell>
          <cell r="AG306"/>
          <cell r="AH306"/>
          <cell r="AI306"/>
          <cell r="AJ306"/>
          <cell r="AK306">
            <v>122</v>
          </cell>
          <cell r="AL306">
            <v>232.05</v>
          </cell>
          <cell r="AM306">
            <v>469.05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/>
          <cell r="AW306"/>
          <cell r="AX306"/>
          <cell r="AY306"/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0</v>
          </cell>
          <cell r="BZ306"/>
          <cell r="CA306"/>
          <cell r="CB306"/>
          <cell r="CC306"/>
          <cell r="CD306">
            <v>60</v>
          </cell>
          <cell r="CE306">
            <v>0</v>
          </cell>
          <cell r="CF306">
            <v>120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0</v>
          </cell>
          <cell r="AG307"/>
          <cell r="AH307"/>
          <cell r="AI307"/>
          <cell r="AJ307"/>
          <cell r="AK307">
            <v>124</v>
          </cell>
          <cell r="AL307">
            <v>216.45</v>
          </cell>
          <cell r="AM307">
            <v>425.45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7</v>
          </cell>
          <cell r="R308"/>
          <cell r="S308"/>
          <cell r="T308"/>
          <cell r="U308"/>
          <cell r="V308">
            <v>139</v>
          </cell>
          <cell r="W308">
            <v>234</v>
          </cell>
          <cell r="X308">
            <v>468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3</v>
          </cell>
          <cell r="AG308"/>
          <cell r="AH308"/>
          <cell r="AI308"/>
          <cell r="AJ308"/>
          <cell r="AK308">
            <v>157</v>
          </cell>
          <cell r="AL308">
            <v>235.95</v>
          </cell>
          <cell r="AM308">
            <v>508.95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/>
          <cell r="CA308"/>
          <cell r="CB308"/>
          <cell r="CC308"/>
          <cell r="CD308">
            <v>2</v>
          </cell>
          <cell r="CE308">
            <v>4</v>
          </cell>
          <cell r="CF308">
            <v>8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5</v>
          </cell>
          <cell r="W309">
            <v>5.85</v>
          </cell>
          <cell r="X309">
            <v>15.85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36</v>
          </cell>
          <cell r="AL309">
            <v>33.15</v>
          </cell>
          <cell r="AM309">
            <v>105.15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2</v>
          </cell>
          <cell r="W310">
            <v>3.9</v>
          </cell>
          <cell r="X310">
            <v>7.9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/>
          <cell r="AH310"/>
          <cell r="AI310"/>
          <cell r="AJ310"/>
          <cell r="AK310">
            <v>44</v>
          </cell>
          <cell r="AL310">
            <v>68.25</v>
          </cell>
          <cell r="AM310">
            <v>142.25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2</v>
          </cell>
          <cell r="R311"/>
          <cell r="S311"/>
          <cell r="T311"/>
          <cell r="U311"/>
          <cell r="V311">
            <v>76</v>
          </cell>
          <cell r="W311">
            <v>130.65</v>
          </cell>
          <cell r="X311">
            <v>259.64999999999998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8</v>
          </cell>
          <cell r="AG311"/>
          <cell r="AH311"/>
          <cell r="AI311"/>
          <cell r="AJ311"/>
          <cell r="AK311">
            <v>121</v>
          </cell>
          <cell r="AL311">
            <v>208.64999999999998</v>
          </cell>
          <cell r="AM311">
            <v>420.65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/>
          <cell r="CA311"/>
          <cell r="CB311"/>
          <cell r="CC311"/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/>
          <cell r="S312"/>
          <cell r="T312"/>
          <cell r="U312"/>
          <cell r="V312">
            <v>43</v>
          </cell>
          <cell r="W312">
            <v>68.25</v>
          </cell>
          <cell r="X312">
            <v>143.25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/>
          <cell r="AH312"/>
          <cell r="AI312"/>
          <cell r="AJ312"/>
          <cell r="AK312">
            <v>170</v>
          </cell>
          <cell r="AL312">
            <v>294.45</v>
          </cell>
          <cell r="AM312">
            <v>599.45000000000005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2</v>
          </cell>
          <cell r="BA312">
            <v>3.98</v>
          </cell>
          <cell r="BB312">
            <v>5.98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/>
          <cell r="CA312"/>
          <cell r="CB312"/>
          <cell r="CC312"/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1</v>
          </cell>
          <cell r="W313">
            <v>1.95</v>
          </cell>
          <cell r="X313">
            <v>2.95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0</v>
          </cell>
          <cell r="AG313"/>
          <cell r="AH313"/>
          <cell r="AI313"/>
          <cell r="AJ313"/>
          <cell r="AK313">
            <v>22</v>
          </cell>
          <cell r="AL313">
            <v>25.35</v>
          </cell>
          <cell r="AM313">
            <v>61.35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/>
          <cell r="S314"/>
          <cell r="T314"/>
          <cell r="U314"/>
          <cell r="V314">
            <v>8</v>
          </cell>
          <cell r="W314">
            <v>120</v>
          </cell>
          <cell r="X314">
            <v>134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0</v>
          </cell>
          <cell r="AG314"/>
          <cell r="AH314"/>
          <cell r="AI314"/>
          <cell r="AJ314"/>
          <cell r="AK314">
            <v>11</v>
          </cell>
          <cell r="AL314">
            <v>17.549999999999997</v>
          </cell>
          <cell r="AM314">
            <v>38.549999999999997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20</v>
          </cell>
          <cell r="W315">
            <v>29.25</v>
          </cell>
          <cell r="X315">
            <v>68.25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9</v>
          </cell>
          <cell r="AF315">
            <v>2</v>
          </cell>
          <cell r="AG315"/>
          <cell r="AH315"/>
          <cell r="AI315"/>
          <cell r="AJ315"/>
          <cell r="AK315">
            <v>55</v>
          </cell>
          <cell r="AL315">
            <v>78</v>
          </cell>
          <cell r="AM315">
            <v>178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/>
          <cell r="AW315"/>
          <cell r="AX315"/>
          <cell r="AY315"/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/>
          <cell r="CA315"/>
          <cell r="CB315"/>
          <cell r="CC315"/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10</v>
          </cell>
          <cell r="CN315">
            <v>2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/>
          <cell r="S316"/>
          <cell r="T316"/>
          <cell r="U316"/>
          <cell r="V316">
            <v>25</v>
          </cell>
          <cell r="W316">
            <v>40.950000000000003</v>
          </cell>
          <cell r="X316">
            <v>84.95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8</v>
          </cell>
          <cell r="AG316"/>
          <cell r="AH316"/>
          <cell r="AI316"/>
          <cell r="AJ316"/>
          <cell r="AK316">
            <v>82</v>
          </cell>
          <cell r="AL316">
            <v>134.55000000000001</v>
          </cell>
          <cell r="AM316">
            <v>283.55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/>
          <cell r="AW316"/>
          <cell r="AX316"/>
          <cell r="AY316"/>
          <cell r="AZ316">
            <v>2</v>
          </cell>
          <cell r="BA316">
            <v>1.99</v>
          </cell>
          <cell r="BB316">
            <v>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/>
          <cell r="CA316"/>
          <cell r="CB316"/>
          <cell r="CC316"/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9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6</v>
          </cell>
          <cell r="W317">
            <v>9.75</v>
          </cell>
          <cell r="X317">
            <v>21.75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37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57</v>
          </cell>
          <cell r="AL317">
            <v>105.3</v>
          </cell>
          <cell r="AM317">
            <v>212.3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0</v>
          </cell>
          <cell r="R318"/>
          <cell r="S318"/>
          <cell r="T318"/>
          <cell r="U318"/>
          <cell r="V318">
            <v>71</v>
          </cell>
          <cell r="W318">
            <v>95.55</v>
          </cell>
          <cell r="X318">
            <v>216.55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/>
          <cell r="AH318"/>
          <cell r="AI318"/>
          <cell r="AJ318"/>
          <cell r="AK318">
            <v>30</v>
          </cell>
          <cell r="AL318">
            <v>44.849999999999994</v>
          </cell>
          <cell r="AM318">
            <v>91.85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0</v>
          </cell>
          <cell r="BZ318"/>
          <cell r="CA318"/>
          <cell r="CB318"/>
          <cell r="CC318"/>
          <cell r="CD318">
            <v>3</v>
          </cell>
          <cell r="CE318">
            <v>2</v>
          </cell>
          <cell r="CF318">
            <v>7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37</v>
          </cell>
          <cell r="AL319">
            <v>72.150000000000006</v>
          </cell>
          <cell r="AM319">
            <v>118.15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/>
          <cell r="CA319"/>
          <cell r="CB319"/>
          <cell r="CC319"/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0</v>
          </cell>
          <cell r="R320"/>
          <cell r="S320"/>
          <cell r="T320"/>
          <cell r="U320"/>
          <cell r="V320">
            <v>70</v>
          </cell>
          <cell r="W320">
            <v>115.05</v>
          </cell>
          <cell r="X320">
            <v>246.05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0</v>
          </cell>
          <cell r="AG320"/>
          <cell r="AH320"/>
          <cell r="AI320"/>
          <cell r="AJ320"/>
          <cell r="AK320">
            <v>13</v>
          </cell>
          <cell r="AL320">
            <v>19.5</v>
          </cell>
          <cell r="AM320">
            <v>43.5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1</v>
          </cell>
          <cell r="R321"/>
          <cell r="S321"/>
          <cell r="T321"/>
          <cell r="U321"/>
          <cell r="V321">
            <v>11</v>
          </cell>
          <cell r="W321">
            <v>15.6</v>
          </cell>
          <cell r="X321">
            <v>37.6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/>
          <cell r="AH321"/>
          <cell r="AI321"/>
          <cell r="AJ321"/>
          <cell r="AK321">
            <v>4</v>
          </cell>
          <cell r="AL321">
            <v>5.85</v>
          </cell>
          <cell r="AM321">
            <v>12.85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/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2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1</v>
          </cell>
          <cell r="AG322"/>
          <cell r="AH322"/>
          <cell r="AI322"/>
          <cell r="AJ322"/>
          <cell r="AK322">
            <v>18</v>
          </cell>
          <cell r="AL322">
            <v>27.299999999999997</v>
          </cell>
          <cell r="AM322">
            <v>63.3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/>
          <cell r="BL322"/>
          <cell r="BM322"/>
          <cell r="BN322"/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/>
          <cell r="CA322"/>
          <cell r="CB322"/>
          <cell r="CC322"/>
          <cell r="CD322">
            <v>16</v>
          </cell>
          <cell r="CE322">
            <v>18</v>
          </cell>
          <cell r="CF322">
            <v>44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6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1</v>
          </cell>
          <cell r="R323"/>
          <cell r="S323"/>
          <cell r="T323"/>
          <cell r="U323"/>
          <cell r="V323">
            <v>36</v>
          </cell>
          <cell r="W323">
            <v>68.25</v>
          </cell>
          <cell r="X323">
            <v>130.25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18</v>
          </cell>
          <cell r="AG323"/>
          <cell r="AH323"/>
          <cell r="AI323"/>
          <cell r="AJ323"/>
          <cell r="AK323">
            <v>176</v>
          </cell>
          <cell r="AL323">
            <v>278.85000000000002</v>
          </cell>
          <cell r="AM323">
            <v>587.85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1</v>
          </cell>
          <cell r="BA323">
            <v>1.99</v>
          </cell>
          <cell r="BB323">
            <v>3.99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/>
          <cell r="CA323"/>
          <cell r="CB323"/>
          <cell r="CC323"/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19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18</v>
          </cell>
          <cell r="W324">
            <v>35.099999999999994</v>
          </cell>
          <cell r="X324">
            <v>71.099999999999994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33</v>
          </cell>
          <cell r="AL324">
            <v>64.349999999999994</v>
          </cell>
          <cell r="AM324">
            <v>129.35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/>
          <cell r="CA324"/>
          <cell r="CB324"/>
          <cell r="CC324"/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/>
          <cell r="S325"/>
          <cell r="T325"/>
          <cell r="U325"/>
          <cell r="V325">
            <v>2</v>
          </cell>
          <cell r="W325">
            <v>0</v>
          </cell>
          <cell r="X325">
            <v>4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13</v>
          </cell>
          <cell r="AG325"/>
          <cell r="AH325"/>
          <cell r="AI325"/>
          <cell r="AJ325"/>
          <cell r="AK325">
            <v>64</v>
          </cell>
          <cell r="AL325">
            <v>93.6</v>
          </cell>
          <cell r="AM325">
            <v>203.6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/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15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72</v>
          </cell>
          <cell r="W326">
            <v>140.39999999999998</v>
          </cell>
          <cell r="X326">
            <v>267.39999999999998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9</v>
          </cell>
          <cell r="AL326">
            <v>17.549999999999997</v>
          </cell>
          <cell r="AM326">
            <v>29.549999999999997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/>
          <cell r="CA326"/>
          <cell r="CB326"/>
          <cell r="CC326"/>
          <cell r="CD326">
            <v>0</v>
          </cell>
          <cell r="CE326">
            <v>0</v>
          </cell>
          <cell r="CF326">
            <v>0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1</v>
          </cell>
          <cell r="W327">
            <v>1.95</v>
          </cell>
          <cell r="X327">
            <v>3.95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/>
          <cell r="AH327"/>
          <cell r="AI327"/>
          <cell r="AJ327"/>
          <cell r="AK327">
            <v>15</v>
          </cell>
          <cell r="AL327">
            <v>21.45</v>
          </cell>
          <cell r="AM327">
            <v>44.45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/>
          <cell r="AH329"/>
          <cell r="AI329"/>
          <cell r="AJ329"/>
          <cell r="AK329">
            <v>44</v>
          </cell>
          <cell r="AL329">
            <v>81.900000000000006</v>
          </cell>
          <cell r="AM329">
            <v>155.9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3</v>
          </cell>
          <cell r="R330"/>
          <cell r="S330"/>
          <cell r="T330"/>
          <cell r="U330"/>
          <cell r="V330">
            <v>49</v>
          </cell>
          <cell r="W330">
            <v>79.949999999999989</v>
          </cell>
          <cell r="X330">
            <v>169.95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6</v>
          </cell>
          <cell r="AL330">
            <v>11.7</v>
          </cell>
          <cell r="AM330">
            <v>23.7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/>
          <cell r="CA330"/>
          <cell r="CB330"/>
          <cell r="CC330"/>
          <cell r="CD330">
            <v>1</v>
          </cell>
          <cell r="CE330">
            <v>0</v>
          </cell>
          <cell r="CF330">
            <v>2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3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0</v>
          </cell>
          <cell r="R331"/>
          <cell r="S331"/>
          <cell r="T331"/>
          <cell r="U331"/>
          <cell r="V331">
            <v>5</v>
          </cell>
          <cell r="W331">
            <v>7.8</v>
          </cell>
          <cell r="X331">
            <v>15.8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6</v>
          </cell>
          <cell r="AG331"/>
          <cell r="AH331"/>
          <cell r="AI331"/>
          <cell r="AJ331"/>
          <cell r="AK331">
            <v>13</v>
          </cell>
          <cell r="AL331">
            <v>13.649999999999999</v>
          </cell>
          <cell r="AM331">
            <v>38.65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1</v>
          </cell>
          <cell r="BA331">
            <v>1.99</v>
          </cell>
          <cell r="BB331">
            <v>3.99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6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1</v>
          </cell>
          <cell r="AG332"/>
          <cell r="AH332"/>
          <cell r="AI332"/>
          <cell r="AJ332"/>
          <cell r="AK332">
            <v>64</v>
          </cell>
          <cell r="AL332">
            <v>103.35</v>
          </cell>
          <cell r="AM332">
            <v>213.35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1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5</v>
          </cell>
          <cell r="W333">
            <v>1.95</v>
          </cell>
          <cell r="X333">
            <v>11.95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1</v>
          </cell>
          <cell r="AF333">
            <v>0</v>
          </cell>
          <cell r="AG333"/>
          <cell r="AH333"/>
          <cell r="AI333"/>
          <cell r="AJ333"/>
          <cell r="AK333">
            <v>20</v>
          </cell>
          <cell r="AL333">
            <v>13.649999999999999</v>
          </cell>
          <cell r="AM333">
            <v>53.65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1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0</v>
          </cell>
          <cell r="R334"/>
          <cell r="S334"/>
          <cell r="T334"/>
          <cell r="U334"/>
          <cell r="V334">
            <v>28</v>
          </cell>
          <cell r="W334">
            <v>40.950000000000003</v>
          </cell>
          <cell r="X334">
            <v>95.95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/>
          <cell r="AH334"/>
          <cell r="AI334"/>
          <cell r="AJ334"/>
          <cell r="AK334">
            <v>26</v>
          </cell>
          <cell r="AL334">
            <v>42.9</v>
          </cell>
          <cell r="AM334">
            <v>87.9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/>
          <cell r="AW334"/>
          <cell r="AX334"/>
          <cell r="AY334"/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/>
          <cell r="CA334"/>
          <cell r="CB334"/>
          <cell r="CC334"/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2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13</v>
          </cell>
          <cell r="W335">
            <v>25.35</v>
          </cell>
          <cell r="X335">
            <v>47.35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3</v>
          </cell>
          <cell r="AG335"/>
          <cell r="AH335"/>
          <cell r="AI335"/>
          <cell r="AJ335"/>
          <cell r="AK335">
            <v>74</v>
          </cell>
          <cell r="AL335">
            <v>101.4</v>
          </cell>
          <cell r="AM335">
            <v>246.4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3</v>
          </cell>
          <cell r="BA335">
            <v>0</v>
          </cell>
          <cell r="BB335">
            <v>6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/>
          <cell r="CA335"/>
          <cell r="CB335"/>
          <cell r="CC335"/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3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/>
          <cell r="S336"/>
          <cell r="T336"/>
          <cell r="U336"/>
          <cell r="V336">
            <v>4</v>
          </cell>
          <cell r="W336">
            <v>3.9</v>
          </cell>
          <cell r="X336">
            <v>11.9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/>
          <cell r="AH336"/>
          <cell r="AI336"/>
          <cell r="AJ336"/>
          <cell r="AK336">
            <v>28</v>
          </cell>
          <cell r="AL336">
            <v>46.8</v>
          </cell>
          <cell r="AM336">
            <v>97.8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/>
          <cell r="S337"/>
          <cell r="T337"/>
          <cell r="U337"/>
          <cell r="V337">
            <v>23</v>
          </cell>
          <cell r="W337">
            <v>39</v>
          </cell>
          <cell r="X337">
            <v>78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/>
          <cell r="AH337"/>
          <cell r="AI337"/>
          <cell r="AJ337"/>
          <cell r="AK337">
            <v>13</v>
          </cell>
          <cell r="AL337">
            <v>17.549999999999997</v>
          </cell>
          <cell r="AM337">
            <v>41.55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2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/>
          <cell r="AH338"/>
          <cell r="AI338"/>
          <cell r="AJ338"/>
          <cell r="AK338">
            <v>23</v>
          </cell>
          <cell r="AL338">
            <v>21.45</v>
          </cell>
          <cell r="AM338">
            <v>67.45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3</v>
          </cell>
          <cell r="R339"/>
          <cell r="S339"/>
          <cell r="T339"/>
          <cell r="U339"/>
          <cell r="V339">
            <v>25</v>
          </cell>
          <cell r="W339">
            <v>33.15</v>
          </cell>
          <cell r="X339">
            <v>82.15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15</v>
          </cell>
          <cell r="AG339"/>
          <cell r="AH339"/>
          <cell r="AI339"/>
          <cell r="AJ339"/>
          <cell r="AK339">
            <v>187</v>
          </cell>
          <cell r="AL339">
            <v>315.89999999999998</v>
          </cell>
          <cell r="AM339">
            <v>644.9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/>
          <cell r="CA339"/>
          <cell r="CB339"/>
          <cell r="CC339"/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19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/>
          <cell r="S340"/>
          <cell r="T340"/>
          <cell r="U340"/>
          <cell r="V340">
            <v>82</v>
          </cell>
          <cell r="W340">
            <v>109.19999999999999</v>
          </cell>
          <cell r="X340">
            <v>253.2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/>
          <cell r="AH340"/>
          <cell r="AI340"/>
          <cell r="AJ340"/>
          <cell r="AK340">
            <v>238</v>
          </cell>
          <cell r="AL340">
            <v>372.45</v>
          </cell>
          <cell r="AM340">
            <v>796.45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/>
          <cell r="AW340"/>
          <cell r="AX340"/>
          <cell r="AY340"/>
          <cell r="AZ340">
            <v>7</v>
          </cell>
          <cell r="BA340">
            <v>9.9499999999999993</v>
          </cell>
          <cell r="BB340">
            <v>20.95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/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/>
          <cell r="CA340"/>
          <cell r="CB340"/>
          <cell r="CC340"/>
          <cell r="CD340">
            <v>6</v>
          </cell>
          <cell r="CE340">
            <v>10</v>
          </cell>
          <cell r="CF340">
            <v>20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9</v>
          </cell>
          <cell r="R341"/>
          <cell r="S341"/>
          <cell r="T341"/>
          <cell r="U341"/>
          <cell r="V341">
            <v>152</v>
          </cell>
          <cell r="W341">
            <v>247.64999999999998</v>
          </cell>
          <cell r="X341">
            <v>521.65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/>
          <cell r="AH341"/>
          <cell r="AI341"/>
          <cell r="AJ341"/>
          <cell r="AK341">
            <v>36</v>
          </cell>
          <cell r="AL341">
            <v>60.45</v>
          </cell>
          <cell r="AM341">
            <v>113.45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/>
          <cell r="AW341"/>
          <cell r="AX341"/>
          <cell r="AY341"/>
          <cell r="AZ341">
            <v>14</v>
          </cell>
          <cell r="BA341">
            <v>25.869999999999997</v>
          </cell>
          <cell r="BB341">
            <v>53.87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/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/>
          <cell r="CA341"/>
          <cell r="CB341"/>
          <cell r="CC341"/>
          <cell r="CD341">
            <v>17</v>
          </cell>
          <cell r="CE341">
            <v>28</v>
          </cell>
          <cell r="CF341">
            <v>61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13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0</v>
          </cell>
          <cell r="AG342"/>
          <cell r="AH342"/>
          <cell r="AI342"/>
          <cell r="AJ342"/>
          <cell r="AK342">
            <v>8</v>
          </cell>
          <cell r="AL342">
            <v>11.7</v>
          </cell>
          <cell r="AM342">
            <v>26.7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4</v>
          </cell>
          <cell r="AF343">
            <v>0</v>
          </cell>
          <cell r="AG343"/>
          <cell r="AH343"/>
          <cell r="AI343"/>
          <cell r="AJ343"/>
          <cell r="AK343">
            <v>31</v>
          </cell>
          <cell r="AL343">
            <v>50.7</v>
          </cell>
          <cell r="AM343">
            <v>99.7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/>
          <cell r="CA343"/>
          <cell r="CB343"/>
          <cell r="CC343"/>
          <cell r="CD343">
            <v>1</v>
          </cell>
          <cell r="CE343">
            <v>2</v>
          </cell>
          <cell r="CF343">
            <v>3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4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/>
          <cell r="S345"/>
          <cell r="T345"/>
          <cell r="U345"/>
          <cell r="V345">
            <v>4</v>
          </cell>
          <cell r="W345">
            <v>1.95</v>
          </cell>
          <cell r="X345">
            <v>9.9499999999999993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/>
          <cell r="AH345"/>
          <cell r="AI345"/>
          <cell r="AJ345"/>
          <cell r="AK345">
            <v>14</v>
          </cell>
          <cell r="AL345">
            <v>23.4</v>
          </cell>
          <cell r="AM345">
            <v>51.4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0</v>
          </cell>
          <cell r="R346"/>
          <cell r="S346"/>
          <cell r="T346"/>
          <cell r="U346"/>
          <cell r="V346">
            <v>54</v>
          </cell>
          <cell r="W346">
            <v>101.4</v>
          </cell>
          <cell r="X346">
            <v>205.4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/>
          <cell r="AH346"/>
          <cell r="AI346"/>
          <cell r="AJ346"/>
          <cell r="AK346">
            <v>28</v>
          </cell>
          <cell r="AL346">
            <v>54.599999999999994</v>
          </cell>
          <cell r="AM346">
            <v>109.6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/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/>
          <cell r="CA346"/>
          <cell r="CB346"/>
          <cell r="CC346"/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1</v>
          </cell>
          <cell r="W347">
            <v>1.95</v>
          </cell>
          <cell r="X347">
            <v>3.95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0</v>
          </cell>
          <cell r="AG347"/>
          <cell r="AH347"/>
          <cell r="AI347"/>
          <cell r="AJ347"/>
          <cell r="AK347">
            <v>22</v>
          </cell>
          <cell r="AL347">
            <v>39</v>
          </cell>
          <cell r="AM347">
            <v>79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/>
          <cell r="AH348"/>
          <cell r="AI348"/>
          <cell r="AJ348"/>
          <cell r="AK348">
            <v>44</v>
          </cell>
          <cell r="AL348">
            <v>79.949999999999989</v>
          </cell>
          <cell r="AM348">
            <v>150.94999999999999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/>
          <cell r="AW348"/>
          <cell r="AX348"/>
          <cell r="AY348"/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5</v>
          </cell>
          <cell r="W349">
            <v>9.75</v>
          </cell>
          <cell r="X349">
            <v>15.75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/>
          <cell r="AH349"/>
          <cell r="AI349"/>
          <cell r="AJ349"/>
          <cell r="AK349">
            <v>51</v>
          </cell>
          <cell r="AL349">
            <v>87.75</v>
          </cell>
          <cell r="AM349">
            <v>177.75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/>
          <cell r="AW349"/>
          <cell r="AX349"/>
          <cell r="AY349"/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3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/>
          <cell r="S350"/>
          <cell r="T350"/>
          <cell r="U350"/>
          <cell r="V350">
            <v>3</v>
          </cell>
          <cell r="W350">
            <v>3.9</v>
          </cell>
          <cell r="X350">
            <v>9.9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/>
          <cell r="AH350"/>
          <cell r="AI350"/>
          <cell r="AJ350"/>
          <cell r="AK350">
            <v>61</v>
          </cell>
          <cell r="AL350">
            <v>89.699999999999989</v>
          </cell>
          <cell r="AM350">
            <v>200.7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6</v>
          </cell>
          <cell r="AL351">
            <v>11.7</v>
          </cell>
          <cell r="AM351">
            <v>18.7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12</v>
          </cell>
          <cell r="AL352">
            <v>23.4</v>
          </cell>
          <cell r="AM352">
            <v>46.4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5</v>
          </cell>
          <cell r="R353"/>
          <cell r="S353"/>
          <cell r="T353"/>
          <cell r="U353"/>
          <cell r="V353">
            <v>46</v>
          </cell>
          <cell r="W353">
            <v>64.349999999999994</v>
          </cell>
          <cell r="X353">
            <v>144.35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17</v>
          </cell>
          <cell r="AG353"/>
          <cell r="AH353"/>
          <cell r="AI353"/>
          <cell r="AJ353"/>
          <cell r="AK353">
            <v>176</v>
          </cell>
          <cell r="AL353">
            <v>273</v>
          </cell>
          <cell r="AM353">
            <v>596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/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22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5</v>
          </cell>
          <cell r="AG375"/>
          <cell r="AH375"/>
          <cell r="AI375"/>
          <cell r="AJ375"/>
          <cell r="AK375">
            <v>61</v>
          </cell>
          <cell r="AL375">
            <v>78</v>
          </cell>
          <cell r="AM375">
            <v>187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1</v>
          </cell>
          <cell r="BA375">
            <v>1.99</v>
          </cell>
          <cell r="BB375">
            <v>3.99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5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12</v>
          </cell>
          <cell r="AG381"/>
          <cell r="AH381"/>
          <cell r="AI381"/>
          <cell r="AJ381"/>
          <cell r="AK381">
            <v>33</v>
          </cell>
          <cell r="AL381">
            <v>5.85</v>
          </cell>
          <cell r="AM381">
            <v>69.849999999999994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12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28</v>
          </cell>
          <cell r="W382">
            <v>50.7</v>
          </cell>
          <cell r="X382">
            <v>104.7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54</v>
          </cell>
          <cell r="AE382">
            <v>0</v>
          </cell>
          <cell r="AF382">
            <v>4</v>
          </cell>
          <cell r="AG382"/>
          <cell r="AH382"/>
          <cell r="AI382"/>
          <cell r="AJ382"/>
          <cell r="AK382">
            <v>129</v>
          </cell>
          <cell r="AL382">
            <v>134.55000000000001</v>
          </cell>
          <cell r="AM382">
            <v>373.55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2</v>
          </cell>
          <cell r="BA382">
            <v>3.98</v>
          </cell>
          <cell r="BB382">
            <v>6.98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/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/>
          <cell r="CA382"/>
          <cell r="CB382"/>
          <cell r="CC382"/>
          <cell r="CD382">
            <v>0</v>
          </cell>
          <cell r="CE382">
            <v>0</v>
          </cell>
          <cell r="CF382">
            <v>0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55</v>
          </cell>
          <cell r="CM382">
            <v>0</v>
          </cell>
          <cell r="CN382">
            <v>4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0</v>
          </cell>
          <cell r="Q383">
            <v>4</v>
          </cell>
          <cell r="R383"/>
          <cell r="S383"/>
          <cell r="T383"/>
          <cell r="U383"/>
          <cell r="V383">
            <v>8</v>
          </cell>
          <cell r="W383">
            <v>7.8</v>
          </cell>
          <cell r="X383">
            <v>23.8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0</v>
          </cell>
          <cell r="AF383">
            <v>4</v>
          </cell>
          <cell r="AG383"/>
          <cell r="AH383"/>
          <cell r="AI383"/>
          <cell r="AJ383"/>
          <cell r="AK383">
            <v>46</v>
          </cell>
          <cell r="AL383">
            <v>81.900000000000006</v>
          </cell>
          <cell r="AM383">
            <v>173.9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/>
          <cell r="AW383"/>
          <cell r="AX383"/>
          <cell r="AY383"/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</v>
          </cell>
          <cell r="BZ383"/>
          <cell r="CA383"/>
          <cell r="CB383"/>
          <cell r="CC383"/>
          <cell r="CD383">
            <v>10</v>
          </cell>
          <cell r="CE383">
            <v>18</v>
          </cell>
          <cell r="CF383">
            <v>38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0</v>
          </cell>
          <cell r="CN383">
            <v>10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/>
          <cell r="S397"/>
          <cell r="T397"/>
          <cell r="U397"/>
          <cell r="V397">
            <v>22</v>
          </cell>
          <cell r="W397">
            <v>45</v>
          </cell>
          <cell r="X397">
            <v>85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0</v>
          </cell>
          <cell r="AG397"/>
          <cell r="AH397"/>
          <cell r="AI397"/>
          <cell r="AJ397"/>
          <cell r="AK397">
            <v>14</v>
          </cell>
          <cell r="AL397">
            <v>5.85</v>
          </cell>
          <cell r="AM397">
            <v>30.85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1</v>
          </cell>
          <cell r="BA397">
            <v>1.99</v>
          </cell>
          <cell r="BB397">
            <v>3.99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/>
          <cell r="S424"/>
          <cell r="T424"/>
          <cell r="U424"/>
          <cell r="V424">
            <v>15</v>
          </cell>
          <cell r="W424">
            <v>21.45</v>
          </cell>
          <cell r="X424">
            <v>48.45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10</v>
          </cell>
          <cell r="AG424"/>
          <cell r="AH424"/>
          <cell r="AI424"/>
          <cell r="AJ424"/>
          <cell r="AK424">
            <v>148</v>
          </cell>
          <cell r="AL424">
            <v>210.6</v>
          </cell>
          <cell r="AM424">
            <v>474.6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/>
          <cell r="AW424"/>
          <cell r="AX424"/>
          <cell r="AY424"/>
          <cell r="AZ424">
            <v>3</v>
          </cell>
          <cell r="BA424">
            <v>1.99</v>
          </cell>
          <cell r="BB424">
            <v>6.99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/>
          <cell r="CA424"/>
          <cell r="CB424"/>
          <cell r="CC424"/>
          <cell r="CD424">
            <v>1</v>
          </cell>
          <cell r="CE424">
            <v>2</v>
          </cell>
          <cell r="CF424">
            <v>4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13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/>
          <cell r="S426"/>
          <cell r="T426"/>
          <cell r="U426"/>
          <cell r="V426">
            <v>6</v>
          </cell>
          <cell r="W426">
            <v>5.85</v>
          </cell>
          <cell r="X426">
            <v>17.850000000000001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/>
          <cell r="CA426"/>
          <cell r="CB426"/>
          <cell r="CC426"/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/>
          <cell r="S427"/>
          <cell r="T427"/>
          <cell r="U427"/>
          <cell r="V427">
            <v>5</v>
          </cell>
          <cell r="W427">
            <v>7.8</v>
          </cell>
          <cell r="X427">
            <v>16.8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1</v>
          </cell>
          <cell r="AG427"/>
          <cell r="AH427"/>
          <cell r="AI427"/>
          <cell r="AJ427"/>
          <cell r="AK427">
            <v>11</v>
          </cell>
          <cell r="AL427">
            <v>17.549999999999997</v>
          </cell>
          <cell r="AM427">
            <v>37.549999999999997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/>
          <cell r="CA427"/>
          <cell r="CB427"/>
          <cell r="CC427"/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1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12</v>
          </cell>
          <cell r="P432">
            <v>3</v>
          </cell>
          <cell r="Q432">
            <v>0</v>
          </cell>
          <cell r="R432"/>
          <cell r="S432"/>
          <cell r="T432"/>
          <cell r="U432"/>
          <cell r="V432">
            <v>79</v>
          </cell>
          <cell r="W432">
            <v>124.8</v>
          </cell>
          <cell r="X432">
            <v>264.8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5</v>
          </cell>
          <cell r="AL432">
            <v>9.75</v>
          </cell>
          <cell r="AM432">
            <v>17.75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/>
          <cell r="CA432"/>
          <cell r="CB432"/>
          <cell r="CC432"/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12</v>
          </cell>
          <cell r="CM432">
            <v>3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88</v>
          </cell>
          <cell r="W435">
            <v>171.6</v>
          </cell>
          <cell r="X435">
            <v>332.6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2</v>
          </cell>
          <cell r="AF435">
            <v>0</v>
          </cell>
          <cell r="AG435"/>
          <cell r="AH435"/>
          <cell r="AI435"/>
          <cell r="AJ435"/>
          <cell r="AK435">
            <v>11</v>
          </cell>
          <cell r="AL435">
            <v>17.549999999999997</v>
          </cell>
          <cell r="AM435">
            <v>38.549999999999997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/>
          <cell r="CA435"/>
          <cell r="CB435"/>
          <cell r="CC435"/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2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19</v>
          </cell>
          <cell r="W436">
            <v>37.049999999999997</v>
          </cell>
          <cell r="X436">
            <v>70.05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1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5</v>
          </cell>
          <cell r="AL436">
            <v>9.75</v>
          </cell>
          <cell r="AM436">
            <v>17.75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/>
          <cell r="CA436"/>
          <cell r="CB436"/>
          <cell r="CC436"/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11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0</v>
          </cell>
          <cell r="R437"/>
          <cell r="S437"/>
          <cell r="T437"/>
          <cell r="U437"/>
          <cell r="V437">
            <v>10</v>
          </cell>
          <cell r="W437">
            <v>9.75</v>
          </cell>
          <cell r="X437">
            <v>26.75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1</v>
          </cell>
          <cell r="AF437">
            <v>0</v>
          </cell>
          <cell r="AG437"/>
          <cell r="AH437"/>
          <cell r="AI437"/>
          <cell r="AJ437"/>
          <cell r="AK437">
            <v>36</v>
          </cell>
          <cell r="AL437">
            <v>68.25</v>
          </cell>
          <cell r="AM437">
            <v>128.25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/>
          <cell r="AW437"/>
          <cell r="AX437"/>
          <cell r="AY437"/>
          <cell r="AZ437">
            <v>11</v>
          </cell>
          <cell r="BA437">
            <v>15.92</v>
          </cell>
          <cell r="BB437">
            <v>33.92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8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/>
          <cell r="AH438"/>
          <cell r="AI438"/>
          <cell r="AJ438"/>
          <cell r="AK438">
            <v>41</v>
          </cell>
          <cell r="AL438">
            <v>62.4</v>
          </cell>
          <cell r="AM438">
            <v>137.4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/>
          <cell r="S441"/>
          <cell r="T441"/>
          <cell r="U441"/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2</v>
          </cell>
          <cell r="AG441"/>
          <cell r="AH441"/>
          <cell r="AI441"/>
          <cell r="AJ441"/>
          <cell r="AK441">
            <v>45</v>
          </cell>
          <cell r="AL441">
            <v>78</v>
          </cell>
          <cell r="AM441">
            <v>156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/>
          <cell r="AW441"/>
          <cell r="AX441"/>
          <cell r="AY441"/>
          <cell r="AZ441">
            <v>3</v>
          </cell>
          <cell r="BA441">
            <v>3.98</v>
          </cell>
          <cell r="BB441">
            <v>7.98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/>
          <cell r="CA441"/>
          <cell r="CB441"/>
          <cell r="CC441"/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3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/>
          <cell r="AH446"/>
          <cell r="AI446"/>
          <cell r="AJ446"/>
          <cell r="AK446">
            <v>2</v>
          </cell>
          <cell r="AL446">
            <v>1.95</v>
          </cell>
          <cell r="AM446">
            <v>4.95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2</v>
          </cell>
          <cell r="W448">
            <v>3.9</v>
          </cell>
          <cell r="X448">
            <v>7.9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/>
          <cell r="AH448"/>
          <cell r="AI448"/>
          <cell r="AJ448"/>
          <cell r="AK448">
            <v>23</v>
          </cell>
          <cell r="AL448">
            <v>40.950000000000003</v>
          </cell>
          <cell r="AM448">
            <v>86.95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0</v>
          </cell>
          <cell r="R449"/>
          <cell r="S449"/>
          <cell r="T449"/>
          <cell r="U449"/>
          <cell r="V449">
            <v>24</v>
          </cell>
          <cell r="W449">
            <v>37.049999999999997</v>
          </cell>
          <cell r="X449">
            <v>83.05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/>
          <cell r="AH449"/>
          <cell r="AI449"/>
          <cell r="AJ449"/>
          <cell r="AK449">
            <v>10</v>
          </cell>
          <cell r="AL449">
            <v>7.8</v>
          </cell>
          <cell r="AM449">
            <v>26.8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/>
          <cell r="S452"/>
          <cell r="T452"/>
          <cell r="U452"/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5</v>
          </cell>
          <cell r="AG452"/>
          <cell r="AH452"/>
          <cell r="AI452"/>
          <cell r="AJ452"/>
          <cell r="AK452">
            <v>58</v>
          </cell>
          <cell r="AL452">
            <v>87.75</v>
          </cell>
          <cell r="AM452">
            <v>184.75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3</v>
          </cell>
          <cell r="BA452">
            <v>5.97</v>
          </cell>
          <cell r="BB452">
            <v>10.969999999999999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5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15</v>
          </cell>
          <cell r="R453"/>
          <cell r="S453"/>
          <cell r="T453"/>
          <cell r="U453"/>
          <cell r="V453">
            <v>28</v>
          </cell>
          <cell r="W453">
            <v>9.75</v>
          </cell>
          <cell r="X453">
            <v>63.75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5</v>
          </cell>
          <cell r="AG453"/>
          <cell r="AH453"/>
          <cell r="AI453"/>
          <cell r="AJ453"/>
          <cell r="AK453">
            <v>33</v>
          </cell>
          <cell r="AL453">
            <v>52.65</v>
          </cell>
          <cell r="AM453">
            <v>106.65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/>
          <cell r="BL453"/>
          <cell r="BM453"/>
          <cell r="BN453"/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/>
          <cell r="CA453"/>
          <cell r="CB453"/>
          <cell r="CC453"/>
          <cell r="CD453">
            <v>1</v>
          </cell>
          <cell r="CE453">
            <v>2</v>
          </cell>
          <cell r="CF453">
            <v>3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1</v>
          </cell>
          <cell r="R455"/>
          <cell r="S455"/>
          <cell r="T455"/>
          <cell r="U455"/>
          <cell r="V455">
            <v>22</v>
          </cell>
          <cell r="W455">
            <v>29.25</v>
          </cell>
          <cell r="X455">
            <v>62.25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8</v>
          </cell>
          <cell r="AF455">
            <v>1</v>
          </cell>
          <cell r="AG455"/>
          <cell r="AH455"/>
          <cell r="AI455"/>
          <cell r="AJ455"/>
          <cell r="AK455">
            <v>46</v>
          </cell>
          <cell r="AL455">
            <v>60.45</v>
          </cell>
          <cell r="AM455">
            <v>130.44999999999999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8</v>
          </cell>
          <cell r="CN455">
            <v>2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18</v>
          </cell>
          <cell r="AL457">
            <v>35.099999999999994</v>
          </cell>
          <cell r="AM457">
            <v>64.099999999999994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/>
          <cell r="AH458"/>
          <cell r="AI458"/>
          <cell r="AJ458"/>
          <cell r="AK458">
            <v>4</v>
          </cell>
          <cell r="AL458">
            <v>3.9</v>
          </cell>
          <cell r="AM458">
            <v>11.9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1</v>
          </cell>
          <cell r="W460">
            <v>1.95</v>
          </cell>
          <cell r="X460">
            <v>3.95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0</v>
          </cell>
          <cell r="AG461"/>
          <cell r="AH461"/>
          <cell r="AI461"/>
          <cell r="AJ461"/>
          <cell r="AK461">
            <v>35</v>
          </cell>
          <cell r="AL461">
            <v>60.45</v>
          </cell>
          <cell r="AM461">
            <v>124.45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/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2</v>
          </cell>
          <cell r="W468">
            <v>3.9</v>
          </cell>
          <cell r="X468">
            <v>7.9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9</v>
          </cell>
          <cell r="AL468">
            <v>17.549999999999997</v>
          </cell>
          <cell r="AM468">
            <v>35.549999999999997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6</v>
          </cell>
          <cell r="W470">
            <v>11.7</v>
          </cell>
          <cell r="X470">
            <v>23.7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2</v>
          </cell>
          <cell r="AL470">
            <v>3.9</v>
          </cell>
          <cell r="AM470">
            <v>7.9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/>
          <cell r="CA470"/>
          <cell r="CB470"/>
          <cell r="CC470"/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15</v>
          </cell>
          <cell r="W473">
            <v>25.35</v>
          </cell>
          <cell r="X473">
            <v>55.35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0</v>
          </cell>
          <cell r="AG473"/>
          <cell r="AH473"/>
          <cell r="AI473"/>
          <cell r="AJ473"/>
          <cell r="AK473">
            <v>8</v>
          </cell>
          <cell r="AL473">
            <v>13.649999999999999</v>
          </cell>
          <cell r="AM473">
            <v>28.65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/>
          <cell r="BL473"/>
          <cell r="BM473"/>
          <cell r="BN473"/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4</v>
          </cell>
          <cell r="AL474">
            <v>0</v>
          </cell>
          <cell r="AM474">
            <v>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/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/>
          <cell r="CA475"/>
          <cell r="CB475"/>
          <cell r="CC475"/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/>
          <cell r="S508"/>
          <cell r="T508"/>
          <cell r="U508"/>
          <cell r="V508">
            <v>24</v>
          </cell>
          <cell r="W508">
            <v>44.849999999999994</v>
          </cell>
          <cell r="X508">
            <v>80.849999999999994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19</v>
          </cell>
          <cell r="AL508">
            <v>37.049999999999997</v>
          </cell>
          <cell r="AM508">
            <v>68.05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/>
          <cell r="CA508"/>
          <cell r="CB508"/>
          <cell r="CC508"/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/>
          <cell r="S509"/>
          <cell r="T509"/>
          <cell r="U509"/>
          <cell r="V509">
            <v>44</v>
          </cell>
          <cell r="W509">
            <v>68.25</v>
          </cell>
          <cell r="X509">
            <v>153.25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7</v>
          </cell>
          <cell r="AG509"/>
          <cell r="AH509"/>
          <cell r="AI509"/>
          <cell r="AJ509"/>
          <cell r="AK509">
            <v>74</v>
          </cell>
          <cell r="AL509">
            <v>113.1</v>
          </cell>
          <cell r="AM509">
            <v>238.1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3</v>
          </cell>
          <cell r="BA509">
            <v>5.97</v>
          </cell>
          <cell r="BB509">
            <v>10.969999999999999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0</v>
          </cell>
          <cell r="BZ509"/>
          <cell r="CA509"/>
          <cell r="CB509"/>
          <cell r="CC509"/>
          <cell r="CD509">
            <v>4</v>
          </cell>
          <cell r="CE509">
            <v>8</v>
          </cell>
          <cell r="CF509">
            <v>16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8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18</v>
          </cell>
          <cell r="Q510">
            <v>3</v>
          </cell>
          <cell r="R510"/>
          <cell r="S510"/>
          <cell r="T510"/>
          <cell r="U510"/>
          <cell r="V510">
            <v>76</v>
          </cell>
          <cell r="W510">
            <v>107.25</v>
          </cell>
          <cell r="X510">
            <v>235.25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2</v>
          </cell>
          <cell r="AF510">
            <v>6</v>
          </cell>
          <cell r="AG510"/>
          <cell r="AH510"/>
          <cell r="AI510"/>
          <cell r="AJ510"/>
          <cell r="AK510">
            <v>41</v>
          </cell>
          <cell r="AL510">
            <v>64.349999999999994</v>
          </cell>
          <cell r="AM510">
            <v>119.35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/>
          <cell r="AW510"/>
          <cell r="AX510"/>
          <cell r="AY510"/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/>
          <cell r="CA510"/>
          <cell r="CB510"/>
          <cell r="CC510"/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21</v>
          </cell>
          <cell r="CN510">
            <v>10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1</v>
          </cell>
          <cell r="R524"/>
          <cell r="S524"/>
          <cell r="T524"/>
          <cell r="U524"/>
          <cell r="V524">
            <v>22</v>
          </cell>
          <cell r="W524">
            <v>39</v>
          </cell>
          <cell r="X524">
            <v>74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2</v>
          </cell>
          <cell r="AG524"/>
          <cell r="AH524"/>
          <cell r="AI524"/>
          <cell r="AJ524"/>
          <cell r="AK524">
            <v>81</v>
          </cell>
          <cell r="AL524">
            <v>142.35</v>
          </cell>
          <cell r="AM524">
            <v>272.35000000000002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0</v>
          </cell>
          <cell r="AV524"/>
          <cell r="AW524"/>
          <cell r="AX524"/>
          <cell r="AY524"/>
          <cell r="AZ524">
            <v>4</v>
          </cell>
          <cell r="BA524">
            <v>5.97</v>
          </cell>
          <cell r="BB524">
            <v>11.969999999999999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3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0</v>
          </cell>
          <cell r="R527"/>
          <cell r="S527"/>
          <cell r="T527"/>
          <cell r="U527"/>
          <cell r="V527">
            <v>2</v>
          </cell>
          <cell r="W527">
            <v>1.95</v>
          </cell>
          <cell r="X527">
            <v>4.95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0</v>
          </cell>
          <cell r="AG527"/>
          <cell r="AH527"/>
          <cell r="AI527"/>
          <cell r="AJ527"/>
          <cell r="AK527">
            <v>4</v>
          </cell>
          <cell r="AL527">
            <v>5.85</v>
          </cell>
          <cell r="AM527">
            <v>13.85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/>
          <cell r="CA527"/>
          <cell r="CB527"/>
          <cell r="CC527"/>
          <cell r="CD527">
            <v>5</v>
          </cell>
          <cell r="CE527">
            <v>0</v>
          </cell>
          <cell r="CF527">
            <v>10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/>
          <cell r="S534"/>
          <cell r="T534"/>
          <cell r="U534"/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/>
          <cell r="AH534"/>
          <cell r="AI534"/>
          <cell r="AJ534"/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5</v>
          </cell>
          <cell r="BA534">
            <v>7.96</v>
          </cell>
          <cell r="BB534">
            <v>14.96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/>
          <cell r="CA534"/>
          <cell r="CB534"/>
          <cell r="CC534"/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6</v>
          </cell>
          <cell r="W537">
            <v>7.8</v>
          </cell>
          <cell r="X537">
            <v>19.8</v>
          </cell>
          <cell r="Y537">
            <v>14</v>
          </cell>
          <cell r="Z537">
            <v>11</v>
          </cell>
          <cell r="AA537">
            <v>4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53</v>
          </cell>
          <cell r="AL537">
            <v>76.05</v>
          </cell>
          <cell r="AM537">
            <v>157.05000000000001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/>
          <cell r="CA537"/>
          <cell r="CB537"/>
          <cell r="CC537"/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8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1</v>
          </cell>
          <cell r="W552">
            <v>1.95</v>
          </cell>
          <cell r="X552">
            <v>3.95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0</v>
          </cell>
          <cell r="AG552"/>
          <cell r="AH552"/>
          <cell r="AI552"/>
          <cell r="AJ552"/>
          <cell r="AK552">
            <v>13</v>
          </cell>
          <cell r="AL552">
            <v>17.549999999999997</v>
          </cell>
          <cell r="AM552">
            <v>39.549999999999997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/>
          <cell r="S553"/>
          <cell r="T553"/>
          <cell r="U553"/>
          <cell r="V553">
            <v>3</v>
          </cell>
          <cell r="W553">
            <v>3.9</v>
          </cell>
          <cell r="X553">
            <v>9.9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/>
          <cell r="AH553"/>
          <cell r="AI553"/>
          <cell r="AJ553"/>
          <cell r="AK553">
            <v>14</v>
          </cell>
          <cell r="AL553">
            <v>19.5</v>
          </cell>
          <cell r="AM553">
            <v>46.5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/>
          <cell r="S554"/>
          <cell r="T554"/>
          <cell r="U554"/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4</v>
          </cell>
          <cell r="AL554">
            <v>7.8</v>
          </cell>
          <cell r="AM554">
            <v>15.8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0</v>
          </cell>
          <cell r="R555"/>
          <cell r="S555"/>
          <cell r="T555"/>
          <cell r="U555"/>
          <cell r="V555">
            <v>19</v>
          </cell>
          <cell r="W555">
            <v>33.15</v>
          </cell>
          <cell r="X555">
            <v>68.150000000000006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3</v>
          </cell>
          <cell r="AL555">
            <v>5.85</v>
          </cell>
          <cell r="AM555">
            <v>11.85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1</v>
          </cell>
          <cell r="AG557"/>
          <cell r="AH557"/>
          <cell r="AI557"/>
          <cell r="AJ557"/>
          <cell r="AK557">
            <v>34</v>
          </cell>
          <cell r="AL557">
            <v>56.55</v>
          </cell>
          <cell r="AM557">
            <v>114.55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1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>
            <v>2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5</v>
          </cell>
          <cell r="W572">
            <v>5.85</v>
          </cell>
          <cell r="X572">
            <v>14.85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5</v>
          </cell>
          <cell r="AD572">
            <v>3</v>
          </cell>
          <cell r="AE572">
            <v>0</v>
          </cell>
          <cell r="AF572">
            <v>4</v>
          </cell>
          <cell r="AG572"/>
          <cell r="AH572"/>
          <cell r="AI572"/>
          <cell r="AJ572"/>
          <cell r="AK572">
            <v>37</v>
          </cell>
          <cell r="AL572">
            <v>58.5</v>
          </cell>
          <cell r="AM572">
            <v>115.5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/>
          <cell r="AW572"/>
          <cell r="AX572"/>
          <cell r="AY572"/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5</v>
          </cell>
          <cell r="CL572">
            <v>5</v>
          </cell>
          <cell r="CM572">
            <v>0</v>
          </cell>
          <cell r="CN572">
            <v>5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/>
          <cell r="S573"/>
          <cell r="T573"/>
          <cell r="U573"/>
          <cell r="V573">
            <v>10</v>
          </cell>
          <cell r="W573">
            <v>17.549999999999997</v>
          </cell>
          <cell r="X573">
            <v>30.549999999999997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3</v>
          </cell>
          <cell r="AG573"/>
          <cell r="AH573"/>
          <cell r="AI573"/>
          <cell r="AJ573"/>
          <cell r="AK573">
            <v>49</v>
          </cell>
          <cell r="AL573">
            <v>70.199999999999989</v>
          </cell>
          <cell r="AM573">
            <v>162.19999999999999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4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1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/>
          <cell r="S594"/>
          <cell r="T594"/>
          <cell r="U594"/>
          <cell r="V594">
            <v>101</v>
          </cell>
          <cell r="W594">
            <v>159.89999999999998</v>
          </cell>
          <cell r="X594">
            <v>353.9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15</v>
          </cell>
          <cell r="AG594"/>
          <cell r="AH594"/>
          <cell r="AI594"/>
          <cell r="AJ594"/>
          <cell r="AK594">
            <v>304</v>
          </cell>
          <cell r="AL594">
            <v>516.75</v>
          </cell>
          <cell r="AM594">
            <v>1098.75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2</v>
          </cell>
          <cell r="BA594">
            <v>3.98</v>
          </cell>
          <cell r="BB594">
            <v>7.98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/>
          <cell r="CA594"/>
          <cell r="CB594"/>
          <cell r="CC594"/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21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/>
          <cell r="S596"/>
          <cell r="T596"/>
          <cell r="U596"/>
          <cell r="V596">
            <v>13</v>
          </cell>
          <cell r="W596">
            <v>23.4</v>
          </cell>
          <cell r="X596">
            <v>47.4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/>
          <cell r="AH596"/>
          <cell r="AI596"/>
          <cell r="AJ596"/>
          <cell r="AK596">
            <v>17</v>
          </cell>
          <cell r="AL596">
            <v>13.649999999999999</v>
          </cell>
          <cell r="AM596">
            <v>44.65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/>
          <cell r="CA596"/>
          <cell r="CB596"/>
          <cell r="CC596"/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/>
          <cell r="S600"/>
          <cell r="T600"/>
          <cell r="U600"/>
          <cell r="V600">
            <v>2</v>
          </cell>
          <cell r="W600">
            <v>0</v>
          </cell>
          <cell r="X600">
            <v>4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/>
          <cell r="AH600"/>
          <cell r="AI600"/>
          <cell r="AJ600"/>
          <cell r="AK600">
            <v>19</v>
          </cell>
          <cell r="AL600">
            <v>21.45</v>
          </cell>
          <cell r="AM600">
            <v>50.45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6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8</v>
          </cell>
          <cell r="AL601">
            <v>15.6</v>
          </cell>
          <cell r="AM601">
            <v>30.6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/>
          <cell r="CA601"/>
          <cell r="CB601"/>
          <cell r="CC601"/>
          <cell r="CD601">
            <v>1</v>
          </cell>
          <cell r="CE601">
            <v>2</v>
          </cell>
          <cell r="CF601">
            <v>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>
            <v>2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10</v>
          </cell>
          <cell r="W603">
            <v>15.6</v>
          </cell>
          <cell r="X603">
            <v>35.6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>
            <v>5</v>
          </cell>
          <cell r="AE603">
            <v>4</v>
          </cell>
          <cell r="AF603">
            <v>0</v>
          </cell>
          <cell r="AG603"/>
          <cell r="AH603"/>
          <cell r="AI603"/>
          <cell r="AJ603"/>
          <cell r="AK603">
            <v>52</v>
          </cell>
          <cell r="AL603">
            <v>83.85</v>
          </cell>
          <cell r="AM603">
            <v>166.85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/>
          <cell r="CA603"/>
          <cell r="CB603"/>
          <cell r="CC603"/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7</v>
          </cell>
          <cell r="CM603">
            <v>4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/>
          <cell r="S607"/>
          <cell r="T607"/>
          <cell r="U607"/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5</v>
          </cell>
          <cell r="AG607"/>
          <cell r="AH607"/>
          <cell r="AI607"/>
          <cell r="AJ607"/>
          <cell r="AK607">
            <v>47</v>
          </cell>
          <cell r="AL607">
            <v>52.65</v>
          </cell>
          <cell r="AM607">
            <v>141.65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9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10</v>
          </cell>
          <cell r="R608"/>
          <cell r="S608"/>
          <cell r="T608"/>
          <cell r="U608"/>
          <cell r="V608">
            <v>75</v>
          </cell>
          <cell r="W608">
            <v>97.5</v>
          </cell>
          <cell r="X608">
            <v>235.5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/>
          <cell r="AH608"/>
          <cell r="AI608"/>
          <cell r="AJ608"/>
          <cell r="AK608">
            <v>20</v>
          </cell>
          <cell r="AL608">
            <v>29.25</v>
          </cell>
          <cell r="AM608">
            <v>66.25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13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1</v>
          </cell>
          <cell r="Q610">
            <v>0</v>
          </cell>
          <cell r="R610"/>
          <cell r="S610"/>
          <cell r="T610"/>
          <cell r="U610"/>
          <cell r="V610">
            <v>56</v>
          </cell>
          <cell r="W610">
            <v>107.25</v>
          </cell>
          <cell r="X610">
            <v>200.25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1</v>
          </cell>
          <cell r="AL610">
            <v>0</v>
          </cell>
          <cell r="AM610">
            <v>2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1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0</v>
          </cell>
          <cell r="R612"/>
          <cell r="S612"/>
          <cell r="T612"/>
          <cell r="U612"/>
          <cell r="V612">
            <v>44</v>
          </cell>
          <cell r="W612">
            <v>81.900000000000006</v>
          </cell>
          <cell r="X612">
            <v>150.9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0</v>
          </cell>
          <cell r="AG612"/>
          <cell r="AH612"/>
          <cell r="AI612"/>
          <cell r="AJ612"/>
          <cell r="AK612">
            <v>16</v>
          </cell>
          <cell r="AL612">
            <v>29.25</v>
          </cell>
          <cell r="AM612">
            <v>55.25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/>
          <cell r="AW612"/>
          <cell r="AX612"/>
          <cell r="AY612"/>
          <cell r="AZ612">
            <v>2</v>
          </cell>
          <cell r="BA612">
            <v>0</v>
          </cell>
          <cell r="BB612">
            <v>4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0</v>
          </cell>
          <cell r="R613"/>
          <cell r="S613"/>
          <cell r="T613"/>
          <cell r="U613"/>
          <cell r="V613">
            <v>51</v>
          </cell>
          <cell r="W613">
            <v>83.85</v>
          </cell>
          <cell r="X613">
            <v>173.85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0</v>
          </cell>
          <cell r="AG613"/>
          <cell r="AH613"/>
          <cell r="AI613"/>
          <cell r="AJ613"/>
          <cell r="AK613">
            <v>22</v>
          </cell>
          <cell r="AL613">
            <v>25.35</v>
          </cell>
          <cell r="AM613">
            <v>69.349999999999994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6</v>
          </cell>
          <cell r="BA613">
            <v>11.94</v>
          </cell>
          <cell r="BB613">
            <v>21.939999999999998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/>
          <cell r="CA613"/>
          <cell r="CB613"/>
          <cell r="CC613"/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16</v>
          </cell>
          <cell r="W614">
            <v>31.2</v>
          </cell>
          <cell r="X614">
            <v>58.2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/>
          <cell r="AH614"/>
          <cell r="AI614"/>
          <cell r="AJ614"/>
          <cell r="AK614">
            <v>7</v>
          </cell>
          <cell r="AL614">
            <v>0</v>
          </cell>
          <cell r="AM614">
            <v>14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/>
          <cell r="AW614"/>
          <cell r="AX614"/>
          <cell r="AY614"/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7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0</v>
          </cell>
          <cell r="R615"/>
          <cell r="S615"/>
          <cell r="T615"/>
          <cell r="U615"/>
          <cell r="V615">
            <v>43</v>
          </cell>
          <cell r="W615">
            <v>72.150000000000006</v>
          </cell>
          <cell r="X615">
            <v>150.15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0</v>
          </cell>
          <cell r="AG615"/>
          <cell r="AH615"/>
          <cell r="AI615"/>
          <cell r="AJ615"/>
          <cell r="AK615">
            <v>26</v>
          </cell>
          <cell r="AL615">
            <v>40.950000000000003</v>
          </cell>
          <cell r="AM615">
            <v>84.95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/>
          <cell r="AH616"/>
          <cell r="AI616"/>
          <cell r="AJ616"/>
          <cell r="AK616">
            <v>62</v>
          </cell>
          <cell r="AL616">
            <v>91.65</v>
          </cell>
          <cell r="AM616">
            <v>204.65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0</v>
          </cell>
          <cell r="R617"/>
          <cell r="S617"/>
          <cell r="T617"/>
          <cell r="U617"/>
          <cell r="V617">
            <v>43</v>
          </cell>
          <cell r="W617">
            <v>70.199999999999989</v>
          </cell>
          <cell r="X617">
            <v>147.19999999999999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3</v>
          </cell>
          <cell r="AL617">
            <v>5.85</v>
          </cell>
          <cell r="AM617">
            <v>11.85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19</v>
          </cell>
          <cell r="W620">
            <v>37.049999999999997</v>
          </cell>
          <cell r="X620">
            <v>72.05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9</v>
          </cell>
          <cell r="AL620">
            <v>17.549999999999997</v>
          </cell>
          <cell r="AM620">
            <v>31.549999999999997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2</v>
          </cell>
          <cell r="P622">
            <v>0</v>
          </cell>
          <cell r="Q622">
            <v>4</v>
          </cell>
          <cell r="R622"/>
          <cell r="S622"/>
          <cell r="T622"/>
          <cell r="U622"/>
          <cell r="V622">
            <v>42</v>
          </cell>
          <cell r="W622">
            <v>74.099999999999994</v>
          </cell>
          <cell r="X622">
            <v>140.1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0</v>
          </cell>
          <cell r="AE622">
            <v>0</v>
          </cell>
          <cell r="AF622">
            <v>9</v>
          </cell>
          <cell r="AG622"/>
          <cell r="AH622"/>
          <cell r="AI622"/>
          <cell r="AJ622"/>
          <cell r="AK622">
            <v>83</v>
          </cell>
          <cell r="AL622">
            <v>144.30000000000001</v>
          </cell>
          <cell r="AM622">
            <v>280.3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/>
          <cell r="CA622"/>
          <cell r="CB622"/>
          <cell r="CC622"/>
          <cell r="CD622">
            <v>0</v>
          </cell>
          <cell r="CE622">
            <v>0</v>
          </cell>
          <cell r="CF622">
            <v>0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</v>
          </cell>
          <cell r="CM622">
            <v>0</v>
          </cell>
          <cell r="CN622">
            <v>13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/>
          <cell r="AH623"/>
          <cell r="AI623"/>
          <cell r="AJ623"/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0</v>
          </cell>
          <cell r="R624"/>
          <cell r="S624"/>
          <cell r="T624"/>
          <cell r="U624"/>
          <cell r="V624">
            <v>46</v>
          </cell>
          <cell r="W624">
            <v>58.5</v>
          </cell>
          <cell r="X624">
            <v>139.5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0</v>
          </cell>
          <cell r="AG624"/>
          <cell r="AH624"/>
          <cell r="AI624"/>
          <cell r="AJ624"/>
          <cell r="AK624">
            <v>130</v>
          </cell>
          <cell r="AL624">
            <v>220.35</v>
          </cell>
          <cell r="AM624">
            <v>450.35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0</v>
          </cell>
          <cell r="AV624"/>
          <cell r="AW624"/>
          <cell r="AX624"/>
          <cell r="AY624"/>
          <cell r="AZ624">
            <v>2</v>
          </cell>
          <cell r="BA624">
            <v>1.99</v>
          </cell>
          <cell r="BB624">
            <v>5.99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/>
          <cell r="CA624"/>
          <cell r="CB624"/>
          <cell r="CC624"/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0</v>
          </cell>
          <cell r="R625"/>
          <cell r="S625"/>
          <cell r="T625"/>
          <cell r="U625"/>
          <cell r="V625">
            <v>67</v>
          </cell>
          <cell r="W625">
            <v>103.35</v>
          </cell>
          <cell r="X625">
            <v>210.35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0</v>
          </cell>
          <cell r="AG625"/>
          <cell r="AH625"/>
          <cell r="AI625"/>
          <cell r="AJ625"/>
          <cell r="AK625">
            <v>43</v>
          </cell>
          <cell r="AL625">
            <v>66.3</v>
          </cell>
          <cell r="AM625">
            <v>124.3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/>
          <cell r="AW625"/>
          <cell r="AX625"/>
          <cell r="AY625"/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/>
          <cell r="CA625"/>
          <cell r="CB625"/>
          <cell r="CC625"/>
          <cell r="CD625">
            <v>4</v>
          </cell>
          <cell r="CE625">
            <v>8</v>
          </cell>
          <cell r="CF625">
            <v>15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0</v>
          </cell>
          <cell r="R626"/>
          <cell r="S626"/>
          <cell r="T626"/>
          <cell r="U626"/>
          <cell r="V626">
            <v>4</v>
          </cell>
          <cell r="W626">
            <v>5.85</v>
          </cell>
          <cell r="X626">
            <v>12.85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4</v>
          </cell>
          <cell r="W627">
            <v>7.8</v>
          </cell>
          <cell r="X627">
            <v>15.8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4</v>
          </cell>
          <cell r="AL627">
            <v>7.8</v>
          </cell>
          <cell r="AM627">
            <v>15.8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/>
          <cell r="S632"/>
          <cell r="T632"/>
          <cell r="U632"/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/>
          <cell r="S637"/>
          <cell r="T637"/>
          <cell r="U637"/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1</v>
          </cell>
          <cell r="AG637"/>
          <cell r="AH637"/>
          <cell r="AI637"/>
          <cell r="AJ637"/>
          <cell r="AK637">
            <v>40</v>
          </cell>
          <cell r="AL637">
            <v>58.5</v>
          </cell>
          <cell r="AM637">
            <v>130.5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/>
          <cell r="AW637"/>
          <cell r="AX637"/>
          <cell r="AY637"/>
          <cell r="AZ637">
            <v>2</v>
          </cell>
          <cell r="BA637">
            <v>1.99</v>
          </cell>
          <cell r="BB637">
            <v>5.99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2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1</v>
          </cell>
          <cell r="W638">
            <v>1.95</v>
          </cell>
          <cell r="X638">
            <v>2.95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1</v>
          </cell>
          <cell r="AG638"/>
          <cell r="AH638"/>
          <cell r="AI638"/>
          <cell r="AJ638"/>
          <cell r="AK638">
            <v>20</v>
          </cell>
          <cell r="AL638">
            <v>29.25</v>
          </cell>
          <cell r="AM638">
            <v>62.25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1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9</v>
          </cell>
          <cell r="W659">
            <v>17.549999999999997</v>
          </cell>
          <cell r="X659">
            <v>29.549999999999997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17</v>
          </cell>
          <cell r="AG659"/>
          <cell r="AH659"/>
          <cell r="AI659"/>
          <cell r="AJ659"/>
          <cell r="AK659">
            <v>167</v>
          </cell>
          <cell r="AL659">
            <v>255.45</v>
          </cell>
          <cell r="AM659">
            <v>536.45000000000005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/>
          <cell r="CA659"/>
          <cell r="CB659"/>
          <cell r="CC659"/>
          <cell r="CD659">
            <v>5</v>
          </cell>
          <cell r="CE659">
            <v>10</v>
          </cell>
          <cell r="CF659">
            <v>17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17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5</v>
          </cell>
          <cell r="W668">
            <v>7.8</v>
          </cell>
          <cell r="X668">
            <v>16.8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/>
          <cell r="AH668"/>
          <cell r="AI668"/>
          <cell r="AJ668"/>
          <cell r="AK668">
            <v>34</v>
          </cell>
          <cell r="AL668">
            <v>50.7</v>
          </cell>
          <cell r="AM668">
            <v>109.7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0</v>
          </cell>
          <cell r="AG670"/>
          <cell r="AH670"/>
          <cell r="AI670"/>
          <cell r="AJ670"/>
          <cell r="AK670">
            <v>12</v>
          </cell>
          <cell r="AL670">
            <v>19.5</v>
          </cell>
          <cell r="AM670">
            <v>42.5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47</v>
          </cell>
          <cell r="W671">
            <v>81.900000000000006</v>
          </cell>
          <cell r="X671">
            <v>160.9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32</v>
          </cell>
          <cell r="AL671">
            <v>54.599999999999994</v>
          </cell>
          <cell r="AM671">
            <v>105.6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2</v>
          </cell>
          <cell r="BA671">
            <v>3.98</v>
          </cell>
          <cell r="BB671">
            <v>7.98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/>
          <cell r="CA671"/>
          <cell r="CB671"/>
          <cell r="CC671"/>
          <cell r="CD671">
            <v>158</v>
          </cell>
          <cell r="CE671">
            <v>316</v>
          </cell>
          <cell r="CF671">
            <v>632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15</v>
          </cell>
          <cell r="W672">
            <v>29.25</v>
          </cell>
          <cell r="X672">
            <v>59.25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0</v>
          </cell>
          <cell r="AG672"/>
          <cell r="AH672"/>
          <cell r="AI672"/>
          <cell r="AJ672"/>
          <cell r="AK672">
            <v>4</v>
          </cell>
          <cell r="AL672">
            <v>5.85</v>
          </cell>
          <cell r="AM672">
            <v>12.85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3</v>
          </cell>
          <cell r="BA672">
            <v>5.97</v>
          </cell>
          <cell r="BB672">
            <v>11.969999999999999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100</v>
          </cell>
          <cell r="W673">
            <v>195</v>
          </cell>
          <cell r="X673">
            <v>377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22</v>
          </cell>
          <cell r="AL673">
            <v>35.099999999999994</v>
          </cell>
          <cell r="AM673">
            <v>77.099999999999994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/>
          <cell r="CA673"/>
          <cell r="CB673"/>
          <cell r="CC673"/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2</v>
          </cell>
          <cell r="AG693"/>
          <cell r="AH693"/>
          <cell r="AI693"/>
          <cell r="AJ693"/>
          <cell r="AK693">
            <v>30</v>
          </cell>
          <cell r="AL693">
            <v>44.849999999999994</v>
          </cell>
          <cell r="AM693">
            <v>101.85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2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/>
          <cell r="S695"/>
          <cell r="T695"/>
          <cell r="U695"/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/>
          <cell r="CA695"/>
          <cell r="CB695"/>
          <cell r="CC695"/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0</v>
          </cell>
          <cell r="BY696">
            <v>0</v>
          </cell>
          <cell r="BZ696"/>
          <cell r="CA696"/>
          <cell r="CB696"/>
          <cell r="CC696"/>
          <cell r="CD696">
            <v>2</v>
          </cell>
          <cell r="CE696">
            <v>4</v>
          </cell>
          <cell r="CF696">
            <v>8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44</v>
          </cell>
          <cell r="W702">
            <v>85.8</v>
          </cell>
          <cell r="X702">
            <v>173.8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8</v>
          </cell>
          <cell r="AL702">
            <v>15.6</v>
          </cell>
          <cell r="AM702">
            <v>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3</v>
          </cell>
          <cell r="W710">
            <v>5.85</v>
          </cell>
          <cell r="X710">
            <v>11.85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14</v>
          </cell>
          <cell r="AL710">
            <v>27.299999999999997</v>
          </cell>
          <cell r="AM710">
            <v>55.3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/>
          <cell r="CA710"/>
          <cell r="CB710"/>
          <cell r="CC710"/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0</v>
          </cell>
          <cell r="AG715"/>
          <cell r="AH715"/>
          <cell r="AI715"/>
          <cell r="AJ715"/>
          <cell r="AK715">
            <v>39</v>
          </cell>
          <cell r="AL715">
            <v>58.5</v>
          </cell>
          <cell r="AM715">
            <v>127.5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/>
          <cell r="S716"/>
          <cell r="T716"/>
          <cell r="U716"/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/>
          <cell r="AH716"/>
          <cell r="AI716"/>
          <cell r="AJ716"/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/>
          <cell r="CA716"/>
          <cell r="CB716"/>
          <cell r="CC716"/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/>
          <cell r="AH719"/>
          <cell r="AI719"/>
          <cell r="AJ719"/>
          <cell r="AK719">
            <v>4</v>
          </cell>
          <cell r="AL719">
            <v>3.9</v>
          </cell>
          <cell r="AM719">
            <v>10.9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/>
          <cell r="AH720"/>
          <cell r="AI720"/>
          <cell r="AJ720"/>
          <cell r="AK720">
            <v>31</v>
          </cell>
          <cell r="AL720">
            <v>40.950000000000003</v>
          </cell>
          <cell r="AM720">
            <v>90.95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0</v>
          </cell>
          <cell r="R722"/>
          <cell r="S722"/>
          <cell r="T722"/>
          <cell r="U722"/>
          <cell r="V722">
            <v>19</v>
          </cell>
          <cell r="W722">
            <v>35.099999999999994</v>
          </cell>
          <cell r="X722">
            <v>69.099999999999994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0</v>
          </cell>
          <cell r="R723"/>
          <cell r="S723"/>
          <cell r="T723"/>
          <cell r="U723"/>
          <cell r="V723">
            <v>62</v>
          </cell>
          <cell r="W723">
            <v>107.25</v>
          </cell>
          <cell r="X723">
            <v>221.25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/>
          <cell r="AH723"/>
          <cell r="AI723"/>
          <cell r="AJ723"/>
          <cell r="AK723">
            <v>3</v>
          </cell>
          <cell r="AL723">
            <v>1.95</v>
          </cell>
          <cell r="AM723">
            <v>7.95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2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1</v>
          </cell>
          <cell r="AL725">
            <v>1.95</v>
          </cell>
          <cell r="AM725">
            <v>2.95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0</v>
          </cell>
          <cell r="R728"/>
          <cell r="S728"/>
          <cell r="T728"/>
          <cell r="U728"/>
          <cell r="V728">
            <v>2</v>
          </cell>
          <cell r="W728">
            <v>0</v>
          </cell>
          <cell r="X728">
            <v>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0</v>
          </cell>
          <cell r="R731"/>
          <cell r="S731"/>
          <cell r="T731"/>
          <cell r="U731"/>
          <cell r="V731">
            <v>46</v>
          </cell>
          <cell r="W731">
            <v>81.900000000000006</v>
          </cell>
          <cell r="X731">
            <v>160.9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12</v>
          </cell>
          <cell r="AL731">
            <v>23.4</v>
          </cell>
          <cell r="AM731">
            <v>42.4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/>
          <cell r="AW731"/>
          <cell r="AX731"/>
          <cell r="AY731"/>
          <cell r="AZ731">
            <v>7</v>
          </cell>
          <cell r="BA731">
            <v>9.9499999999999993</v>
          </cell>
          <cell r="BB731">
            <v>22.95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/>
          <cell r="AH734"/>
          <cell r="AI734"/>
          <cell r="AJ734"/>
          <cell r="AK734">
            <v>21</v>
          </cell>
          <cell r="AL734">
            <v>37.049999999999997</v>
          </cell>
          <cell r="AM734">
            <v>71.05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/>
          <cell r="CA734"/>
          <cell r="CB734"/>
          <cell r="CC734"/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/>
          <cell r="AH735"/>
          <cell r="AI735"/>
          <cell r="AJ735"/>
          <cell r="AK735">
            <v>38</v>
          </cell>
          <cell r="AL735">
            <v>60.45</v>
          </cell>
          <cell r="AM735">
            <v>126.45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21</v>
          </cell>
          <cell r="W737">
            <v>40.950000000000003</v>
          </cell>
          <cell r="X737">
            <v>73.95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0</v>
          </cell>
          <cell r="AG737"/>
          <cell r="AH737"/>
          <cell r="AI737"/>
          <cell r="AJ737"/>
          <cell r="AK737">
            <v>18</v>
          </cell>
          <cell r="AL737">
            <v>33.15</v>
          </cell>
          <cell r="AM737">
            <v>61.15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11</v>
          </cell>
          <cell r="W746">
            <v>21.45</v>
          </cell>
          <cell r="X746">
            <v>40.450000000000003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27</v>
          </cell>
          <cell r="AL746">
            <v>52.65</v>
          </cell>
          <cell r="AM746">
            <v>106.65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/>
          <cell r="CA746"/>
          <cell r="CB746"/>
          <cell r="CC746"/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0</v>
          </cell>
          <cell r="R747"/>
          <cell r="S747"/>
          <cell r="T747"/>
          <cell r="U747"/>
          <cell r="V747">
            <v>1</v>
          </cell>
          <cell r="W747">
            <v>0</v>
          </cell>
          <cell r="X747">
            <v>2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/>
          <cell r="AH747"/>
          <cell r="AI747"/>
          <cell r="AJ747"/>
          <cell r="AK747">
            <v>8</v>
          </cell>
          <cell r="AL747">
            <v>0</v>
          </cell>
          <cell r="AM747">
            <v>16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8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5</v>
          </cell>
          <cell r="W748">
            <v>9.75</v>
          </cell>
          <cell r="X748">
            <v>19.75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/>
          <cell r="AH748"/>
          <cell r="AI748"/>
          <cell r="AJ748"/>
          <cell r="AK748">
            <v>61</v>
          </cell>
          <cell r="AL748">
            <v>101.4</v>
          </cell>
          <cell r="AM748">
            <v>214.4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/>
          <cell r="AW748"/>
          <cell r="AX748"/>
          <cell r="AY748"/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/>
          <cell r="CA748"/>
          <cell r="CB748"/>
          <cell r="CC748"/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/>
          <cell r="S750"/>
          <cell r="T750"/>
          <cell r="U750"/>
          <cell r="V750">
            <v>8</v>
          </cell>
          <cell r="W750">
            <v>9.75</v>
          </cell>
          <cell r="X750">
            <v>24.75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3</v>
          </cell>
          <cell r="AG750"/>
          <cell r="AH750"/>
          <cell r="AI750"/>
          <cell r="AJ750"/>
          <cell r="AK750">
            <v>63</v>
          </cell>
          <cell r="AL750">
            <v>105.3</v>
          </cell>
          <cell r="AM750">
            <v>215.3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1</v>
          </cell>
          <cell r="BZ750"/>
          <cell r="CA750"/>
          <cell r="CB750"/>
          <cell r="CC750"/>
          <cell r="CD750">
            <v>43</v>
          </cell>
          <cell r="CE750">
            <v>78</v>
          </cell>
          <cell r="CF750">
            <v>145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5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2</v>
          </cell>
          <cell r="P758">
            <v>1</v>
          </cell>
          <cell r="Q758">
            <v>0</v>
          </cell>
          <cell r="R758"/>
          <cell r="S758"/>
          <cell r="T758"/>
          <cell r="U758"/>
          <cell r="V758">
            <v>3</v>
          </cell>
          <cell r="W758">
            <v>3.9</v>
          </cell>
          <cell r="X758">
            <v>9.9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5</v>
          </cell>
          <cell r="AD758">
            <v>5</v>
          </cell>
          <cell r="AE758">
            <v>0</v>
          </cell>
          <cell r="AF758">
            <v>3</v>
          </cell>
          <cell r="AG758"/>
          <cell r="AH758"/>
          <cell r="AI758"/>
          <cell r="AJ758"/>
          <cell r="AK758">
            <v>13</v>
          </cell>
          <cell r="AL758">
            <v>19.5</v>
          </cell>
          <cell r="AM758">
            <v>45.5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/>
          <cell r="CA758"/>
          <cell r="CB758"/>
          <cell r="CC758"/>
          <cell r="CD758">
            <v>2</v>
          </cell>
          <cell r="CE758">
            <v>0</v>
          </cell>
          <cell r="CF758">
            <v>4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5</v>
          </cell>
          <cell r="CL758">
            <v>7</v>
          </cell>
          <cell r="CM758">
            <v>2</v>
          </cell>
          <cell r="CN758">
            <v>4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/>
          <cell r="S762"/>
          <cell r="T762"/>
          <cell r="U762"/>
          <cell r="V762">
            <v>40</v>
          </cell>
          <cell r="W762">
            <v>56.55</v>
          </cell>
          <cell r="X762">
            <v>125.55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8</v>
          </cell>
          <cell r="AG762"/>
          <cell r="AH762"/>
          <cell r="AI762"/>
          <cell r="AJ762"/>
          <cell r="AK762">
            <v>24</v>
          </cell>
          <cell r="AL762">
            <v>23.4</v>
          </cell>
          <cell r="AM762">
            <v>71.400000000000006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12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0</v>
          </cell>
          <cell r="R763"/>
          <cell r="S763"/>
          <cell r="T763"/>
          <cell r="U763"/>
          <cell r="V763">
            <v>10</v>
          </cell>
          <cell r="W763">
            <v>15.6</v>
          </cell>
          <cell r="X763">
            <v>31.6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0</v>
          </cell>
          <cell r="AG763"/>
          <cell r="AH763"/>
          <cell r="AI763"/>
          <cell r="AJ763"/>
          <cell r="AK763">
            <v>135</v>
          </cell>
          <cell r="AL763">
            <v>204.75</v>
          </cell>
          <cell r="AM763">
            <v>443.75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/>
          <cell r="S764"/>
          <cell r="T764"/>
          <cell r="U764"/>
          <cell r="V764">
            <v>7</v>
          </cell>
          <cell r="W764">
            <v>150</v>
          </cell>
          <cell r="X764">
            <v>159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9</v>
          </cell>
          <cell r="AG764"/>
          <cell r="AH764"/>
          <cell r="AI764"/>
          <cell r="AJ764"/>
          <cell r="AK764">
            <v>53</v>
          </cell>
          <cell r="AL764">
            <v>56.55</v>
          </cell>
          <cell r="AM764">
            <v>147.55000000000001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/>
          <cell r="CA764"/>
          <cell r="CB764"/>
          <cell r="CC764"/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9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0</v>
          </cell>
          <cell r="R765"/>
          <cell r="S765"/>
          <cell r="T765"/>
          <cell r="U765"/>
          <cell r="V765">
            <v>11</v>
          </cell>
          <cell r="W765">
            <v>15.6</v>
          </cell>
          <cell r="X765">
            <v>36.6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5</v>
          </cell>
          <cell r="AG765"/>
          <cell r="AH765"/>
          <cell r="AI765"/>
          <cell r="AJ765"/>
          <cell r="AK765">
            <v>84</v>
          </cell>
          <cell r="AL765">
            <v>126.75</v>
          </cell>
          <cell r="AM765">
            <v>276.75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5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0</v>
          </cell>
          <cell r="R766"/>
          <cell r="S766"/>
          <cell r="T766"/>
          <cell r="U766"/>
          <cell r="V766">
            <v>32</v>
          </cell>
          <cell r="W766">
            <v>40.950000000000003</v>
          </cell>
          <cell r="X766">
            <v>99.95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1</v>
          </cell>
          <cell r="AL766">
            <v>1.95</v>
          </cell>
          <cell r="AM766">
            <v>3.95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0</v>
          </cell>
          <cell r="R767"/>
          <cell r="S767"/>
          <cell r="T767"/>
          <cell r="U767"/>
          <cell r="V767">
            <v>8</v>
          </cell>
          <cell r="W767">
            <v>9.75</v>
          </cell>
          <cell r="X767">
            <v>25.75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0</v>
          </cell>
          <cell r="AG767"/>
          <cell r="AH767"/>
          <cell r="AI767"/>
          <cell r="AJ767"/>
          <cell r="AK767">
            <v>8</v>
          </cell>
          <cell r="AL767">
            <v>7.8</v>
          </cell>
          <cell r="AM767">
            <v>23.8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1</v>
          </cell>
          <cell r="W768">
            <v>1.95</v>
          </cell>
          <cell r="X768">
            <v>2.95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12</v>
          </cell>
          <cell r="AL768">
            <v>23.4</v>
          </cell>
          <cell r="AM768">
            <v>41.4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2</v>
          </cell>
          <cell r="BA768">
            <v>3.98</v>
          </cell>
          <cell r="BB768">
            <v>7.98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2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0</v>
          </cell>
          <cell r="R769"/>
          <cell r="S769"/>
          <cell r="T769"/>
          <cell r="U769"/>
          <cell r="V769">
            <v>48</v>
          </cell>
          <cell r="W769">
            <v>89.699999999999989</v>
          </cell>
          <cell r="X769">
            <v>176.7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4</v>
          </cell>
          <cell r="AG769"/>
          <cell r="AH769"/>
          <cell r="AI769"/>
          <cell r="AJ769"/>
          <cell r="AK769">
            <v>206</v>
          </cell>
          <cell r="AL769">
            <v>370.5</v>
          </cell>
          <cell r="AM769">
            <v>728.5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6</v>
          </cell>
          <cell r="BA769">
            <v>11.94</v>
          </cell>
          <cell r="BB769">
            <v>21.939999999999998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/>
          <cell r="CA769"/>
          <cell r="CB769"/>
          <cell r="CC769"/>
          <cell r="CD769">
            <v>11</v>
          </cell>
          <cell r="CE769">
            <v>22</v>
          </cell>
          <cell r="CF769">
            <v>42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4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6</v>
          </cell>
          <cell r="W770">
            <v>11.7</v>
          </cell>
          <cell r="X770">
            <v>22.7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0</v>
          </cell>
          <cell r="R771"/>
          <cell r="S771"/>
          <cell r="T771"/>
          <cell r="U771"/>
          <cell r="V771">
            <v>16</v>
          </cell>
          <cell r="W771">
            <v>15.6</v>
          </cell>
          <cell r="X771">
            <v>45.6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6</v>
          </cell>
          <cell r="AL771">
            <v>11.7</v>
          </cell>
          <cell r="AM771">
            <v>20.7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/>
          <cell r="S773"/>
          <cell r="T773"/>
          <cell r="U773"/>
          <cell r="V773">
            <v>30</v>
          </cell>
          <cell r="W773">
            <v>44.849999999999994</v>
          </cell>
          <cell r="X773">
            <v>100.85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/>
          <cell r="AH773"/>
          <cell r="AI773"/>
          <cell r="AJ773"/>
          <cell r="AK773">
            <v>18</v>
          </cell>
          <cell r="AL773">
            <v>27.299999999999997</v>
          </cell>
          <cell r="AM773">
            <v>59.3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23</v>
          </cell>
          <cell r="W776">
            <v>37.049999999999997</v>
          </cell>
          <cell r="X776">
            <v>77.05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40</v>
          </cell>
          <cell r="AL776">
            <v>66.3</v>
          </cell>
          <cell r="AM776">
            <v>134.30000000000001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0</v>
          </cell>
          <cell r="P778">
            <v>1</v>
          </cell>
          <cell r="Q778">
            <v>0</v>
          </cell>
          <cell r="R778"/>
          <cell r="S778"/>
          <cell r="T778"/>
          <cell r="U778"/>
          <cell r="V778">
            <v>20</v>
          </cell>
          <cell r="W778">
            <v>37.049999999999997</v>
          </cell>
          <cell r="X778">
            <v>70.05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0</v>
          </cell>
          <cell r="AE778">
            <v>2</v>
          </cell>
          <cell r="AF778">
            <v>0</v>
          </cell>
          <cell r="AG778"/>
          <cell r="AH778"/>
          <cell r="AI778"/>
          <cell r="AJ778"/>
          <cell r="AK778">
            <v>11</v>
          </cell>
          <cell r="AL778">
            <v>17.549999999999997</v>
          </cell>
          <cell r="AM778">
            <v>35.549999999999997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1</v>
          </cell>
          <cell r="BA778">
            <v>1.99</v>
          </cell>
          <cell r="BB778">
            <v>2.99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0</v>
          </cell>
          <cell r="BZ778"/>
          <cell r="CA778"/>
          <cell r="CB778"/>
          <cell r="CC778"/>
          <cell r="CD778">
            <v>2</v>
          </cell>
          <cell r="CE778">
            <v>0</v>
          </cell>
          <cell r="CF778">
            <v>4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0</v>
          </cell>
          <cell r="CM778">
            <v>5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6</v>
          </cell>
          <cell r="W779">
            <v>1.95</v>
          </cell>
          <cell r="X779">
            <v>13.95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0</v>
          </cell>
          <cell r="AG779"/>
          <cell r="AH779"/>
          <cell r="AI779"/>
          <cell r="AJ779"/>
          <cell r="AK779">
            <v>48</v>
          </cell>
          <cell r="AL779">
            <v>66.3</v>
          </cell>
          <cell r="AM779">
            <v>148.30000000000001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/>
          <cell r="CA779"/>
          <cell r="CB779"/>
          <cell r="CC779"/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3</v>
          </cell>
          <cell r="W780">
            <v>3.9</v>
          </cell>
          <cell r="X780">
            <v>9.9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32</v>
          </cell>
          <cell r="AL780">
            <v>50.7</v>
          </cell>
          <cell r="AM780">
            <v>108.7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2</v>
          </cell>
          <cell r="W781">
            <v>3.9</v>
          </cell>
          <cell r="X781">
            <v>5.9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26</v>
          </cell>
          <cell r="AL781">
            <v>50.7</v>
          </cell>
          <cell r="AM781">
            <v>91.7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11</v>
          </cell>
          <cell r="W782">
            <v>21.45</v>
          </cell>
          <cell r="X782">
            <v>39.450000000000003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5</v>
          </cell>
          <cell r="AL782">
            <v>9.75</v>
          </cell>
          <cell r="AM782">
            <v>18.75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/>
          <cell r="BL782"/>
          <cell r="BM782"/>
          <cell r="BN782"/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/>
          <cell r="CA782"/>
          <cell r="CB782"/>
          <cell r="CC782"/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1</v>
          </cell>
          <cell r="W783">
            <v>1.95</v>
          </cell>
          <cell r="X783">
            <v>3.95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58</v>
          </cell>
          <cell r="AL783">
            <v>113.1</v>
          </cell>
          <cell r="AM783">
            <v>229.1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/>
          <cell r="BL783"/>
          <cell r="BM783"/>
          <cell r="BN783"/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/>
          <cell r="CA783"/>
          <cell r="CB783"/>
          <cell r="CC783"/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/>
          <cell r="BL784"/>
          <cell r="BM784"/>
          <cell r="BN784"/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/>
          <cell r="CA784"/>
          <cell r="CB784"/>
          <cell r="CC784"/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/>
          <cell r="S785"/>
          <cell r="T785"/>
          <cell r="U785"/>
          <cell r="V785">
            <v>34</v>
          </cell>
          <cell r="W785">
            <v>60.45</v>
          </cell>
          <cell r="X785">
            <v>114.45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13</v>
          </cell>
          <cell r="AL785">
            <v>23.4</v>
          </cell>
          <cell r="AM785">
            <v>48.4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/>
          <cell r="BL785"/>
          <cell r="BM785"/>
          <cell r="BN785"/>
          <cell r="BO785">
            <v>7</v>
          </cell>
          <cell r="BP785">
            <v>20</v>
          </cell>
          <cell r="BQ785">
            <v>33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/>
          <cell r="CA785"/>
          <cell r="CB785"/>
          <cell r="CC785"/>
          <cell r="CD785">
            <v>11</v>
          </cell>
          <cell r="CE785">
            <v>20</v>
          </cell>
          <cell r="CF785">
            <v>40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/>
          <cell r="S786"/>
          <cell r="T786"/>
          <cell r="U786"/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/>
          <cell r="AH786"/>
          <cell r="AI786"/>
          <cell r="AJ786"/>
          <cell r="AK786">
            <v>53</v>
          </cell>
          <cell r="AL786">
            <v>70.199999999999989</v>
          </cell>
          <cell r="AM786">
            <v>170.2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1</v>
          </cell>
          <cell r="BA786">
            <v>1.99</v>
          </cell>
          <cell r="BB786">
            <v>3.99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/>
          <cell r="BL786"/>
          <cell r="BM786"/>
          <cell r="BN786"/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/>
          <cell r="CA786"/>
          <cell r="CB786"/>
          <cell r="CC786"/>
          <cell r="CD786">
            <v>116</v>
          </cell>
          <cell r="CE786">
            <v>114</v>
          </cell>
          <cell r="CF786">
            <v>346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/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/>
          <cell r="BL787"/>
          <cell r="BM787"/>
          <cell r="BN787"/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/>
          <cell r="CA787"/>
          <cell r="CB787"/>
          <cell r="CC787"/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0</v>
          </cell>
          <cell r="R788"/>
          <cell r="S788"/>
          <cell r="T788"/>
          <cell r="U788"/>
          <cell r="V788">
            <v>19</v>
          </cell>
          <cell r="W788">
            <v>33.15</v>
          </cell>
          <cell r="X788">
            <v>67.150000000000006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0</v>
          </cell>
          <cell r="AG788"/>
          <cell r="AH788"/>
          <cell r="AI788"/>
          <cell r="AJ788"/>
          <cell r="AK788">
            <v>26</v>
          </cell>
          <cell r="AL788">
            <v>39</v>
          </cell>
          <cell r="AM788">
            <v>87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/>
          <cell r="AW788"/>
          <cell r="AX788"/>
          <cell r="AY788"/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/>
          <cell r="BL788"/>
          <cell r="BM788"/>
          <cell r="BN788"/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/>
          <cell r="CA788"/>
          <cell r="CB788"/>
          <cell r="CC788"/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/>
          <cell r="BL789"/>
          <cell r="BM789"/>
          <cell r="BN789"/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/>
          <cell r="CA789"/>
          <cell r="CB789"/>
          <cell r="CC789"/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/>
          <cell r="S790"/>
          <cell r="T790"/>
          <cell r="U790"/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/>
          <cell r="AH790"/>
          <cell r="AI790"/>
          <cell r="AJ790"/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/>
          <cell r="AW790"/>
          <cell r="AX790"/>
          <cell r="AY790"/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/>
          <cell r="BL790"/>
          <cell r="BM790"/>
          <cell r="BN790"/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/>
          <cell r="CA790"/>
          <cell r="CB790"/>
          <cell r="CC790"/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104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A20" sqref="BA2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2927</v>
      </c>
      <c r="K4" s="48">
        <f t="shared" si="0"/>
        <v>2486</v>
      </c>
      <c r="L4" s="48">
        <f t="shared" si="0"/>
        <v>3265</v>
      </c>
      <c r="M4" s="48">
        <f t="shared" si="0"/>
        <v>3253</v>
      </c>
      <c r="N4" s="48">
        <f t="shared" si="0"/>
        <v>3480</v>
      </c>
      <c r="O4" s="48">
        <f t="shared" si="0"/>
        <v>3289</v>
      </c>
      <c r="P4" s="48">
        <f t="shared" si="0"/>
        <v>2893</v>
      </c>
      <c r="Q4" s="48">
        <f t="shared" si="0"/>
        <v>1537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32452.633333333317</v>
      </c>
      <c r="W4" s="90">
        <f t="shared" si="0"/>
        <v>23130</v>
      </c>
      <c r="X4" s="91">
        <f>IFERROR(W4/V4,0)</f>
        <v>0.71273106753535187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33</v>
      </c>
      <c r="AF4" s="48">
        <f t="shared" si="1"/>
        <v>21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705.8999999999993</v>
      </c>
      <c r="AL4" s="90">
        <f t="shared" si="1"/>
        <v>349</v>
      </c>
      <c r="AM4" s="91">
        <f>IFERROR(AL4/AK4,0)</f>
        <v>0.49440430655900319</v>
      </c>
      <c r="AN4" s="47">
        <f t="shared" ref="AN4:BA4" si="2">SUBTOTAL(9,AN6:AN952)</f>
        <v>380</v>
      </c>
      <c r="AO4" s="48">
        <f t="shared" si="2"/>
        <v>281</v>
      </c>
      <c r="AP4" s="48">
        <f t="shared" si="2"/>
        <v>378</v>
      </c>
      <c r="AQ4" s="48">
        <f t="shared" si="2"/>
        <v>356</v>
      </c>
      <c r="AR4" s="48">
        <f t="shared" si="2"/>
        <v>644</v>
      </c>
      <c r="AS4" s="48">
        <f t="shared" si="2"/>
        <v>1054</v>
      </c>
      <c r="AT4" s="48">
        <f t="shared" si="2"/>
        <v>720</v>
      </c>
      <c r="AU4" s="48">
        <f t="shared" si="2"/>
        <v>145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2186.4333333333338</v>
      </c>
      <c r="BA4" s="90">
        <f t="shared" si="2"/>
        <v>3958</v>
      </c>
      <c r="BB4" s="91">
        <f>IFERROR(BA4/AZ4,0)</f>
        <v>1.8102541429725729</v>
      </c>
      <c r="BC4" s="47">
        <f t="shared" ref="BC4:BP4" si="3">SUBTOTAL(9,BC6:BC952)</f>
        <v>5993</v>
      </c>
      <c r="BD4" s="48">
        <f t="shared" si="3"/>
        <v>5103</v>
      </c>
      <c r="BE4" s="48">
        <f t="shared" si="3"/>
        <v>7494</v>
      </c>
      <c r="BF4" s="48">
        <f t="shared" si="3"/>
        <v>8295</v>
      </c>
      <c r="BG4" s="48">
        <f t="shared" si="3"/>
        <v>7713</v>
      </c>
      <c r="BH4" s="48">
        <f t="shared" si="3"/>
        <v>7339</v>
      </c>
      <c r="BI4" s="48">
        <f t="shared" si="3"/>
        <v>5880</v>
      </c>
      <c r="BJ4" s="48">
        <f t="shared" si="3"/>
        <v>2703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91547.789999999964</v>
      </c>
      <c r="BP4" s="90">
        <f t="shared" si="3"/>
        <v>50520</v>
      </c>
      <c r="BQ4" s="91">
        <f>IFERROR(BP4/BO4,0)</f>
        <v>0.55184292269644108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7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60</v>
      </c>
      <c r="X6" s="16">
        <f>IFERROR(W6/V6,0)</f>
        <v>0.35499457647174837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14</v>
      </c>
      <c r="BB6" s="16">
        <f>IFERROR(BA6/AZ6,0)</f>
        <v>1.9004524886877827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93.939999999999984</v>
      </c>
      <c r="BP6" s="45">
        <f>SUM(BC6:BN6)</f>
        <v>56</v>
      </c>
      <c r="BQ6" s="16">
        <f>IFERROR(BP6/BO6,0)</f>
        <v>0.59612518628912081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3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79</v>
      </c>
      <c r="X7" s="17">
        <f t="shared" ref="X7:X28" si="5">IFERROR(W7/V7,0)</f>
        <v>0.52312106831475558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23</v>
      </c>
      <c r="BB7" s="17">
        <f t="shared" ref="BB7:BB28" si="9">IFERROR(BA7/AZ7,0)</f>
        <v>0.76496674057649661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1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160.22</v>
      </c>
      <c r="BP7" s="10">
        <f t="shared" ref="BP7:BP28" si="10">SUM(BC7:BN7)</f>
        <v>89</v>
      </c>
      <c r="BQ7" s="17">
        <f t="shared" ref="BQ7:BQ28" si="11">IFERROR(BP7/BO7,0)</f>
        <v>0.55548620646610913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1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83.533333333333331</v>
      </c>
      <c r="W8" s="10">
        <f t="shared" si="4"/>
        <v>22</v>
      </c>
      <c r="X8" s="17">
        <f t="shared" si="5"/>
        <v>0.26336791699920192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6</v>
      </c>
      <c r="BB8" s="17">
        <f t="shared" si="9"/>
        <v>1.6216216216216215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393.57000000000005</v>
      </c>
      <c r="BP8" s="10">
        <f t="shared" si="10"/>
        <v>49</v>
      </c>
      <c r="BQ8" s="17">
        <f t="shared" si="11"/>
        <v>0.12450135935157658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6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50.25</v>
      </c>
      <c r="W9" s="10">
        <f t="shared" si="4"/>
        <v>28</v>
      </c>
      <c r="X9" s="17">
        <f t="shared" si="5"/>
        <v>0.55721393034825872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7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208.84</v>
      </c>
      <c r="BP9" s="10">
        <f t="shared" si="10"/>
        <v>47</v>
      </c>
      <c r="BQ9" s="17">
        <f t="shared" si="11"/>
        <v>0.22505267190193448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68.849999999999994</v>
      </c>
      <c r="W10" s="10">
        <f t="shared" si="4"/>
        <v>62</v>
      </c>
      <c r="X10" s="17">
        <f t="shared" si="5"/>
        <v>0.90050835148874375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3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12</v>
      </c>
      <c r="BB10" s="17">
        <f t="shared" si="9"/>
        <v>3.243243243243243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7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348.21</v>
      </c>
      <c r="BP10" s="10">
        <f t="shared" si="10"/>
        <v>126</v>
      </c>
      <c r="BQ10" s="17">
        <f t="shared" si="11"/>
        <v>0.36185060739209102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16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425.35</v>
      </c>
      <c r="W11" s="10">
        <f t="shared" si="4"/>
        <v>467</v>
      </c>
      <c r="X11" s="17">
        <f t="shared" si="5"/>
        <v>1.0979193605266251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1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2</v>
      </c>
      <c r="AM11" s="17">
        <f t="shared" si="7"/>
        <v>0.30769230769230771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12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18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4306.53</v>
      </c>
      <c r="BP11" s="10">
        <f t="shared" si="10"/>
        <v>939</v>
      </c>
      <c r="BQ11" s="17">
        <f t="shared" si="11"/>
        <v>0.21804097498450029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175.58333333333334</v>
      </c>
      <c r="W12" s="10">
        <f t="shared" si="4"/>
        <v>120</v>
      </c>
      <c r="X12" s="17">
        <f t="shared" si="5"/>
        <v>0.68343616516373984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2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34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22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433.44999999999993</v>
      </c>
      <c r="BP12" s="10">
        <f t="shared" si="10"/>
        <v>255</v>
      </c>
      <c r="BQ12" s="17">
        <f t="shared" si="11"/>
        <v>0.58830314915215143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16</v>
      </c>
      <c r="Q13" s="36">
        <f>VLOOKUP($H13,[1]EDA!$H$6:$BN$980,Q$1,FALSE)</f>
        <v>17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276.86666666666662</v>
      </c>
      <c r="W13" s="10">
        <f t="shared" si="4"/>
        <v>146</v>
      </c>
      <c r="X13" s="17">
        <f t="shared" si="5"/>
        <v>0.52732964122321224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7</v>
      </c>
      <c r="AM13" s="17">
        <f t="shared" si="7"/>
        <v>0.47511312217194568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4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27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469.08</v>
      </c>
      <c r="BP13" s="10">
        <f t="shared" si="10"/>
        <v>257</v>
      </c>
      <c r="BQ13" s="17">
        <f t="shared" si="11"/>
        <v>0.54788095847190244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92.600000000000009</v>
      </c>
      <c r="W14" s="10">
        <f t="shared" si="4"/>
        <v>88</v>
      </c>
      <c r="X14" s="17">
        <f t="shared" si="5"/>
        <v>0.95032397408207336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16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522.84</v>
      </c>
      <c r="BP14" s="10">
        <f t="shared" si="10"/>
        <v>307</v>
      </c>
      <c r="BQ14" s="17">
        <f t="shared" si="11"/>
        <v>0.58717772167393467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17</v>
      </c>
      <c r="X15" s="17">
        <f t="shared" si="5"/>
        <v>0.48113207547169817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1.85</v>
      </c>
      <c r="BA15" s="20">
        <f t="shared" si="8"/>
        <v>2</v>
      </c>
      <c r="BB15" s="17">
        <f t="shared" si="9"/>
        <v>1.0810810810810809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4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309.99</v>
      </c>
      <c r="BP15" s="10">
        <f t="shared" si="10"/>
        <v>96</v>
      </c>
      <c r="BQ15" s="17">
        <f t="shared" si="11"/>
        <v>0.30968740927126681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1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6.25</v>
      </c>
      <c r="W16" s="10">
        <f t="shared" si="4"/>
        <v>34</v>
      </c>
      <c r="X16" s="17">
        <f t="shared" si="5"/>
        <v>5.44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2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43</v>
      </c>
      <c r="BQ16" s="17">
        <f t="shared" si="11"/>
        <v>0.31701562960778529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63</v>
      </c>
      <c r="W17" s="10">
        <f t="shared" si="4"/>
        <v>65</v>
      </c>
      <c r="X17" s="17">
        <f t="shared" si="5"/>
        <v>1.0317460317460319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587.63</v>
      </c>
      <c r="BP17" s="10">
        <f t="shared" si="10"/>
        <v>254</v>
      </c>
      <c r="BQ17" s="17">
        <f t="shared" si="11"/>
        <v>0.43224477987849497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127.25</v>
      </c>
      <c r="W18" s="10">
        <f t="shared" si="4"/>
        <v>74</v>
      </c>
      <c r="X18" s="17">
        <f t="shared" si="5"/>
        <v>0.58153241650294696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14</v>
      </c>
      <c r="BB18" s="17">
        <f t="shared" si="9"/>
        <v>7.5675675675675675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820.93000000000006</v>
      </c>
      <c r="BP18" s="10">
        <f t="shared" si="10"/>
        <v>120</v>
      </c>
      <c r="BQ18" s="17">
        <f t="shared" si="11"/>
        <v>0.14617567880330842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2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21</v>
      </c>
      <c r="X19" s="17">
        <f t="shared" si="5"/>
        <v>0.25552626242141552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9</v>
      </c>
      <c r="BB19" s="17">
        <f t="shared" si="9"/>
        <v>1.6216216216216217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10</v>
      </c>
      <c r="BH19" s="36">
        <f>VLOOKUP($H19,[4]IRA!$H$7:$CS$981,BH$1,FALSE)</f>
        <v>3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73</v>
      </c>
      <c r="BQ19" s="17">
        <f t="shared" si="11"/>
        <v>0.24406552992310263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65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650.29999999999995</v>
      </c>
      <c r="W20" s="10">
        <f t="shared" si="4"/>
        <v>752</v>
      </c>
      <c r="X20" s="17">
        <f t="shared" si="5"/>
        <v>1.1563893587574967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39.866666666666667</v>
      </c>
      <c r="AL20" s="39">
        <f t="shared" si="6"/>
        <v>12</v>
      </c>
      <c r="AM20" s="17">
        <f t="shared" si="7"/>
        <v>0.30100334448160537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3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5.55</v>
      </c>
      <c r="BA20" s="20">
        <f t="shared" si="8"/>
        <v>78</v>
      </c>
      <c r="BB20" s="17">
        <f t="shared" si="9"/>
        <v>14.054054054054054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92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2633.31</v>
      </c>
      <c r="BP20" s="10">
        <f t="shared" si="10"/>
        <v>1506</v>
      </c>
      <c r="BQ20" s="17">
        <f t="shared" si="11"/>
        <v>0.57190380167925536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74.666666666666671</v>
      </c>
      <c r="W21" s="10">
        <f t="shared" si="4"/>
        <v>26</v>
      </c>
      <c r="X21" s="17">
        <f t="shared" si="5"/>
        <v>0.3482142857142857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18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465.75</v>
      </c>
      <c r="BP21" s="10">
        <f t="shared" si="10"/>
        <v>144</v>
      </c>
      <c r="BQ21" s="17">
        <f t="shared" si="11"/>
        <v>0.30917874396135264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51.666666666666664</v>
      </c>
      <c r="W22" s="10">
        <f t="shared" si="4"/>
        <v>20</v>
      </c>
      <c r="X22" s="17">
        <f t="shared" si="5"/>
        <v>0.38709677419354843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1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11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17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306.2</v>
      </c>
      <c r="BP22" s="10">
        <f t="shared" si="10"/>
        <v>51</v>
      </c>
      <c r="BQ22" s="17">
        <f t="shared" si="11"/>
        <v>0.1665578053559765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35.833333333333336</v>
      </c>
      <c r="W23" s="10">
        <f t="shared" si="4"/>
        <v>11</v>
      </c>
      <c r="X23" s="17">
        <f t="shared" si="5"/>
        <v>0.30697674418604648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4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54</v>
      </c>
      <c r="BQ23" s="17">
        <f t="shared" si="11"/>
        <v>0.27088036117381492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18</v>
      </c>
      <c r="X24" s="17">
        <f t="shared" si="5"/>
        <v>0.58695652173913038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4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326.5</v>
      </c>
      <c r="BP24" s="10">
        <f t="shared" si="10"/>
        <v>61</v>
      </c>
      <c r="BQ24" s="17">
        <f t="shared" si="11"/>
        <v>0.18683001531393567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55.833333333333336</v>
      </c>
      <c r="W26" s="10">
        <f t="shared" si="4"/>
        <v>39</v>
      </c>
      <c r="X26" s="17">
        <f t="shared" si="5"/>
        <v>0.69850746268656716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2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621.45000000000005</v>
      </c>
      <c r="BP26" s="10">
        <f t="shared" si="10"/>
        <v>27</v>
      </c>
      <c r="BQ26" s="17">
        <f t="shared" si="11"/>
        <v>4.3446777697320776E-2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2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307.10000000000002</v>
      </c>
      <c r="W27" s="10">
        <f t="shared" si="4"/>
        <v>158</v>
      </c>
      <c r="X27" s="17">
        <f t="shared" si="5"/>
        <v>0.5144903940084663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2.166666666666667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29</v>
      </c>
      <c r="BB27" s="17">
        <f t="shared" si="9"/>
        <v>3.9189189189189189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4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833.75</v>
      </c>
      <c r="BP27" s="10">
        <f t="shared" si="10"/>
        <v>519</v>
      </c>
      <c r="BQ27" s="17">
        <f t="shared" si="11"/>
        <v>0.62248875562218886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16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274.34999999999997</v>
      </c>
      <c r="W28" s="10">
        <f t="shared" si="4"/>
        <v>145</v>
      </c>
      <c r="X28" s="17">
        <f t="shared" si="5"/>
        <v>0.52852196099872428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55.9</v>
      </c>
      <c r="AL28" s="39">
        <f t="shared" si="6"/>
        <v>21</v>
      </c>
      <c r="AM28" s="17">
        <f t="shared" si="7"/>
        <v>0.37567084078711988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5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37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444.87</v>
      </c>
      <c r="BP28" s="10">
        <f t="shared" si="10"/>
        <v>293</v>
      </c>
      <c r="BQ28" s="17">
        <f t="shared" si="11"/>
        <v>0.65861937195135656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6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412.35</v>
      </c>
      <c r="W29" s="10">
        <f t="shared" ref="W29:W92" si="12">SUM(J29:U29)</f>
        <v>619</v>
      </c>
      <c r="X29" s="17">
        <f t="shared" ref="X29:X92" si="13">IFERROR(W29/V29,0)</f>
        <v>1.5011519340366193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21</v>
      </c>
      <c r="AM29" s="17">
        <f t="shared" ref="AM29:AM92" si="15">IFERROR(AL29/AK29,0)</f>
        <v>2.8506787330316739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3.7</v>
      </c>
      <c r="BA29" s="20">
        <f t="shared" ref="BA29:BA92" si="16">SUM(AN29:AY29)</f>
        <v>58</v>
      </c>
      <c r="BB29" s="17">
        <f t="shared" ref="BB29:BB92" si="17">IFERROR(BA29/AZ29,0)</f>
        <v>15.675675675675675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6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2020.42</v>
      </c>
      <c r="BP29" s="10">
        <f t="shared" ref="BP29:BP92" si="18">SUM(BC29:BN29)</f>
        <v>866</v>
      </c>
      <c r="BQ29" s="17">
        <f t="shared" ref="BQ29:BQ92" si="19">IFERROR(BP29/BO29,0)</f>
        <v>0.42862375149721343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21</v>
      </c>
      <c r="Q30" s="36">
        <f>VLOOKUP($H30,[1]EDA!$H$6:$BN$980,Q$1,FALSE)</f>
        <v>15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255.26666666666668</v>
      </c>
      <c r="W30" s="10">
        <f t="shared" si="12"/>
        <v>150</v>
      </c>
      <c r="X30" s="17">
        <f t="shared" si="13"/>
        <v>0.58762078871768086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28</v>
      </c>
      <c r="BJ30" s="36">
        <f>VLOOKUP($H30,[4]IRA!$H$7:$CS$981,BJ$1,FALSE)</f>
        <v>24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483.34999999999997</v>
      </c>
      <c r="BP30" s="10">
        <f t="shared" si="18"/>
        <v>333</v>
      </c>
      <c r="BQ30" s="17">
        <f t="shared" si="19"/>
        <v>0.68894176062894386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32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293.11666666666667</v>
      </c>
      <c r="W31" s="10">
        <f t="shared" si="12"/>
        <v>278</v>
      </c>
      <c r="X31" s="17">
        <f t="shared" si="13"/>
        <v>0.94842781600045489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13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551.5</v>
      </c>
      <c r="BP31" s="10">
        <f t="shared" si="18"/>
        <v>311</v>
      </c>
      <c r="BQ31" s="17">
        <f t="shared" si="19"/>
        <v>0.56391659111514048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7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60.083333333333336</v>
      </c>
      <c r="W32" s="10">
        <f t="shared" si="12"/>
        <v>48</v>
      </c>
      <c r="X32" s="17">
        <f t="shared" si="13"/>
        <v>0.7988904299583911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17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214</v>
      </c>
      <c r="BQ32" s="17">
        <f t="shared" si="19"/>
        <v>0.55280016532341392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15</v>
      </c>
      <c r="Q33" s="36">
        <f>VLOOKUP($H33,[1]EDA!$H$6:$BN$980,Q$1,FALSE)</f>
        <v>17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130.1</v>
      </c>
      <c r="W33" s="10">
        <f t="shared" si="12"/>
        <v>111</v>
      </c>
      <c r="X33" s="17">
        <f t="shared" si="13"/>
        <v>0.85318985395849345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13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71</v>
      </c>
      <c r="BG33" s="36">
        <f>VLOOKUP($H33,[4]IRA!$H$7:$CS$981,BG$1,FALSE)</f>
        <v>45</v>
      </c>
      <c r="BH33" s="36">
        <f>VLOOKUP($H33,[4]IRA!$H$7:$CS$981,BH$1,FALSE)</f>
        <v>38</v>
      </c>
      <c r="BI33" s="36">
        <f>VLOOKUP($H33,[4]IRA!$H$7:$CS$981,BI$1,FALSE)</f>
        <v>29</v>
      </c>
      <c r="BJ33" s="36">
        <f>VLOOKUP($H33,[4]IRA!$H$7:$CS$981,BJ$1,FALSE)</f>
        <v>34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522.91999999999996</v>
      </c>
      <c r="BP33" s="10">
        <f t="shared" si="18"/>
        <v>336</v>
      </c>
      <c r="BQ33" s="17">
        <f t="shared" si="19"/>
        <v>0.64254570488793705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20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195.91666666666669</v>
      </c>
      <c r="W34" s="10">
        <f t="shared" si="12"/>
        <v>151</v>
      </c>
      <c r="X34" s="17">
        <f t="shared" si="13"/>
        <v>0.77073585708209269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10</v>
      </c>
      <c r="BB34" s="17">
        <f t="shared" si="17"/>
        <v>5.4054054054054053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4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410.84999999999997</v>
      </c>
      <c r="BP34" s="10">
        <f t="shared" si="18"/>
        <v>170</v>
      </c>
      <c r="BQ34" s="17">
        <f t="shared" si="19"/>
        <v>0.41377631739077525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8</v>
      </c>
      <c r="X35" s="17">
        <f t="shared" si="13"/>
        <v>7.9601990049751242E-2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21</v>
      </c>
      <c r="BQ35" s="17">
        <f t="shared" si="19"/>
        <v>0.21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6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119.31666666666666</v>
      </c>
      <c r="W36" s="10">
        <f t="shared" si="12"/>
        <v>88</v>
      </c>
      <c r="X36" s="17">
        <f t="shared" si="13"/>
        <v>0.73753317502444482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4</v>
      </c>
      <c r="AM36" s="17">
        <f t="shared" si="15"/>
        <v>2.3076923076923079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7.4</v>
      </c>
      <c r="BA36" s="20">
        <f t="shared" si="16"/>
        <v>42</v>
      </c>
      <c r="BB36" s="17">
        <f t="shared" si="17"/>
        <v>5.6756756756756754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6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446.48</v>
      </c>
      <c r="BP36" s="10">
        <f t="shared" si="18"/>
        <v>250</v>
      </c>
      <c r="BQ36" s="17">
        <f t="shared" si="19"/>
        <v>0.55993549543092636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32.25</v>
      </c>
      <c r="W37" s="10">
        <f t="shared" si="12"/>
        <v>48</v>
      </c>
      <c r="X37" s="17">
        <f t="shared" si="13"/>
        <v>1.4883720930232558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9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16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70.25</v>
      </c>
      <c r="BP37" s="10">
        <f t="shared" si="18"/>
        <v>93</v>
      </c>
      <c r="BQ37" s="17">
        <f t="shared" si="19"/>
        <v>1.3238434163701067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55.916666666666664</v>
      </c>
      <c r="W39" s="10">
        <f t="shared" si="12"/>
        <v>13</v>
      </c>
      <c r="X39" s="17">
        <f t="shared" si="13"/>
        <v>0.23248882265275708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2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85.199999999999989</v>
      </c>
      <c r="BP39" s="10">
        <f t="shared" si="18"/>
        <v>38</v>
      </c>
      <c r="BQ39" s="17">
        <f t="shared" si="19"/>
        <v>0.44600938967136156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31.25</v>
      </c>
      <c r="W40" s="10">
        <f t="shared" si="12"/>
        <v>16</v>
      </c>
      <c r="X40" s="17">
        <f t="shared" si="13"/>
        <v>0.51200000000000001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150.19</v>
      </c>
      <c r="BP40" s="10">
        <f t="shared" si="18"/>
        <v>97</v>
      </c>
      <c r="BQ40" s="17">
        <f t="shared" si="19"/>
        <v>0.64584859178374066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4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219.18333333333334</v>
      </c>
      <c r="W41" s="10">
        <f t="shared" si="12"/>
        <v>96</v>
      </c>
      <c r="X41" s="17">
        <f t="shared" si="13"/>
        <v>0.43798950650140672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4</v>
      </c>
      <c r="BB41" s="17">
        <f t="shared" si="17"/>
        <v>2.1621621621621618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33</v>
      </c>
      <c r="BJ41" s="36">
        <f>VLOOKUP($H41,[4]IRA!$H$7:$CS$981,BJ$1,FALSE)</f>
        <v>4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287</v>
      </c>
      <c r="BQ41" s="17">
        <f t="shared" si="19"/>
        <v>0.62168309325246396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1</v>
      </c>
      <c r="X42" s="17">
        <f t="shared" si="13"/>
        <v>7.3619631901840482E-2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17</v>
      </c>
      <c r="BQ42" s="17">
        <f t="shared" si="19"/>
        <v>6.1041292639138239E-2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10</v>
      </c>
      <c r="X43" s="17">
        <f t="shared" si="13"/>
        <v>0.41095890410958907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77.349999999999994</v>
      </c>
      <c r="BP43" s="10">
        <f t="shared" si="18"/>
        <v>26</v>
      </c>
      <c r="BQ43" s="17">
        <f t="shared" si="19"/>
        <v>0.33613445378151263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12</v>
      </c>
      <c r="X44" s="17">
        <f t="shared" si="13"/>
        <v>0.20213363279056709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37</v>
      </c>
      <c r="BQ44" s="17">
        <f t="shared" si="19"/>
        <v>0.25632144094215448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4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24</v>
      </c>
      <c r="X45" s="17">
        <f t="shared" si="13"/>
        <v>0.3645569620253164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1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47</v>
      </c>
      <c r="BQ45" s="17">
        <f t="shared" si="19"/>
        <v>0.70804459174450129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27.166666666666668</v>
      </c>
      <c r="W46" s="10">
        <f t="shared" si="12"/>
        <v>8</v>
      </c>
      <c r="X46" s="17">
        <f t="shared" si="13"/>
        <v>0.29447852760736193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76.7</v>
      </c>
      <c r="BP46" s="10">
        <f t="shared" si="18"/>
        <v>6</v>
      </c>
      <c r="BQ46" s="17">
        <f t="shared" si="19"/>
        <v>7.822685788787484E-2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3</v>
      </c>
      <c r="X47" s="17">
        <f t="shared" si="13"/>
        <v>0.20689655172413793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</v>
      </c>
      <c r="BQ48" s="17">
        <f t="shared" si="19"/>
        <v>3.7771482530689328E-2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9</v>
      </c>
      <c r="X49" s="17">
        <f t="shared" si="13"/>
        <v>0.62427745664739887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13</v>
      </c>
      <c r="BQ49" s="17">
        <f t="shared" si="19"/>
        <v>0.1218369259606373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62.8</v>
      </c>
      <c r="BP50" s="10">
        <f t="shared" si="18"/>
        <v>7</v>
      </c>
      <c r="BQ50" s="17">
        <f t="shared" si="19"/>
        <v>0.11146496815286625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3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20</v>
      </c>
      <c r="X51" s="17">
        <f t="shared" si="13"/>
        <v>0.54176072234762984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10</v>
      </c>
      <c r="BQ51" s="17">
        <f t="shared" si="19"/>
        <v>0.16433853738701726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3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25</v>
      </c>
      <c r="X52" s="17">
        <f t="shared" si="13"/>
        <v>1.2000000000000002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2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37</v>
      </c>
      <c r="BQ52" s="17">
        <f t="shared" si="19"/>
        <v>0.27387120651369357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5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26.5</v>
      </c>
      <c r="W53" s="10">
        <f t="shared" si="12"/>
        <v>28</v>
      </c>
      <c r="X53" s="17">
        <f t="shared" si="13"/>
        <v>1.0566037735849056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120.45</v>
      </c>
      <c r="BP53" s="10">
        <f t="shared" si="18"/>
        <v>36</v>
      </c>
      <c r="BQ53" s="17">
        <f t="shared" si="19"/>
        <v>0.298879202988792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16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270.91666666666663</v>
      </c>
      <c r="W54" s="10">
        <f t="shared" si="12"/>
        <v>165</v>
      </c>
      <c r="X54" s="17">
        <f t="shared" si="13"/>
        <v>0.60904337127037844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6.5</v>
      </c>
      <c r="AL54" s="39">
        <f t="shared" si="14"/>
        <v>16</v>
      </c>
      <c r="AM54" s="17">
        <f t="shared" si="15"/>
        <v>2.4615384615384617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1.85</v>
      </c>
      <c r="BA54" s="20">
        <f t="shared" si="16"/>
        <v>28</v>
      </c>
      <c r="BB54" s="17">
        <f t="shared" si="17"/>
        <v>15.135135135135135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17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485.84999999999997</v>
      </c>
      <c r="BP54" s="10">
        <f t="shared" si="18"/>
        <v>291</v>
      </c>
      <c r="BQ54" s="17">
        <f t="shared" si="19"/>
        <v>0.59895029330040139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31.416666666666668</v>
      </c>
      <c r="W55" s="10">
        <f t="shared" si="12"/>
        <v>12</v>
      </c>
      <c r="X55" s="17">
        <f t="shared" si="13"/>
        <v>0.38196286472148538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63.45</v>
      </c>
      <c r="BP55" s="10">
        <f t="shared" si="18"/>
        <v>20</v>
      </c>
      <c r="BQ55" s="17">
        <f t="shared" si="19"/>
        <v>0.31520882584712373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6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43</v>
      </c>
      <c r="X56" s="17">
        <f t="shared" si="13"/>
        <v>0.37658735950956063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1.85</v>
      </c>
      <c r="BA56" s="20">
        <f t="shared" si="16"/>
        <v>19</v>
      </c>
      <c r="BB56" s="17">
        <f t="shared" si="17"/>
        <v>10.27027027027027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34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552.89</v>
      </c>
      <c r="BP56" s="10">
        <f t="shared" si="18"/>
        <v>378</v>
      </c>
      <c r="BQ56" s="17">
        <f t="shared" si="19"/>
        <v>0.68368029807014052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3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123.85</v>
      </c>
      <c r="W57" s="10">
        <f t="shared" si="12"/>
        <v>26</v>
      </c>
      <c r="X57" s="17">
        <f t="shared" si="13"/>
        <v>0.20993136859103756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15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2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131.19999999999999</v>
      </c>
      <c r="BP57" s="10">
        <f t="shared" si="18"/>
        <v>82</v>
      </c>
      <c r="BQ57" s="17">
        <f t="shared" si="19"/>
        <v>0.625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15</v>
      </c>
      <c r="X58" s="17">
        <f t="shared" si="13"/>
        <v>0.53731343283582089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3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67</v>
      </c>
      <c r="BQ58" s="17">
        <f t="shared" si="19"/>
        <v>0.60257217375663286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17</v>
      </c>
      <c r="X59" s="17">
        <f t="shared" si="13"/>
        <v>0.36624775583482944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112.75</v>
      </c>
      <c r="BP59" s="10">
        <f t="shared" si="18"/>
        <v>61</v>
      </c>
      <c r="BQ59" s="17">
        <f t="shared" si="19"/>
        <v>0.54101995565410199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31</v>
      </c>
      <c r="X60" s="17">
        <f t="shared" si="13"/>
        <v>0.48374512353706106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70</v>
      </c>
      <c r="BQ60" s="17">
        <f t="shared" si="19"/>
        <v>0.55226824457593693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15</v>
      </c>
      <c r="X61" s="17">
        <f t="shared" si="13"/>
        <v>0.22388059701492538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31</v>
      </c>
      <c r="BQ61" s="17">
        <f t="shared" si="19"/>
        <v>0.58834693490225842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13</v>
      </c>
      <c r="X62" s="17">
        <f t="shared" si="13"/>
        <v>0.49056603773584906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79.95</v>
      </c>
      <c r="BP62" s="10">
        <f t="shared" si="18"/>
        <v>57</v>
      </c>
      <c r="BQ62" s="17">
        <f t="shared" si="19"/>
        <v>0.71294559099437149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3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66.5</v>
      </c>
      <c r="W63" s="10">
        <f t="shared" si="12"/>
        <v>46</v>
      </c>
      <c r="X63" s="17">
        <f t="shared" si="13"/>
        <v>0.69172932330827064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115.21</v>
      </c>
      <c r="BP63" s="10">
        <f t="shared" si="18"/>
        <v>71</v>
      </c>
      <c r="BQ63" s="17">
        <f t="shared" si="19"/>
        <v>0.61626594913635968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1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28.25</v>
      </c>
      <c r="W64" s="10">
        <f t="shared" si="12"/>
        <v>33</v>
      </c>
      <c r="X64" s="17">
        <f t="shared" si="13"/>
        <v>1.168141592920354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87.75</v>
      </c>
      <c r="BP64" s="10">
        <f t="shared" si="18"/>
        <v>45</v>
      </c>
      <c r="BQ64" s="17">
        <f t="shared" si="19"/>
        <v>0.51282051282051277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63.68333333333333</v>
      </c>
      <c r="W65" s="10">
        <f t="shared" si="12"/>
        <v>31</v>
      </c>
      <c r="X65" s="17">
        <f t="shared" si="13"/>
        <v>0.48678356451190791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7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241.99999999999997</v>
      </c>
      <c r="BP65" s="10">
        <f t="shared" si="18"/>
        <v>142</v>
      </c>
      <c r="BQ65" s="17">
        <f t="shared" si="19"/>
        <v>0.58677685950413228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9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49.7</v>
      </c>
      <c r="W66" s="10">
        <f t="shared" si="12"/>
        <v>63</v>
      </c>
      <c r="X66" s="17">
        <f t="shared" si="13"/>
        <v>1.2676056338028168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1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193.08999999999997</v>
      </c>
      <c r="BP66" s="10">
        <f t="shared" si="18"/>
        <v>128</v>
      </c>
      <c r="BQ66" s="17">
        <f t="shared" si="19"/>
        <v>0.66290330933761465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4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135</v>
      </c>
      <c r="X67" s="17">
        <f t="shared" si="13"/>
        <v>0.49611073681631651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6</v>
      </c>
      <c r="AM67" s="17">
        <f t="shared" si="15"/>
        <v>0.4774535809018568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13</v>
      </c>
      <c r="BB67" s="17">
        <f t="shared" si="17"/>
        <v>3.5135135135135132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31</v>
      </c>
      <c r="BJ67" s="36">
        <f>VLOOKUP($H67,[4]IRA!$H$7:$CS$981,BJ$1,FALSE)</f>
        <v>4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309</v>
      </c>
      <c r="BQ67" s="17">
        <f t="shared" si="19"/>
        <v>0.59965068891907636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72.5</v>
      </c>
      <c r="W68" s="10">
        <f t="shared" si="12"/>
        <v>34</v>
      </c>
      <c r="X68" s="17">
        <f t="shared" si="13"/>
        <v>0.4689655172413793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214.42999999999998</v>
      </c>
      <c r="BP68" s="10">
        <f t="shared" si="18"/>
        <v>61</v>
      </c>
      <c r="BQ68" s="17">
        <f t="shared" si="19"/>
        <v>0.28447512008580894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27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324.45</v>
      </c>
      <c r="W69" s="10">
        <f t="shared" si="12"/>
        <v>166</v>
      </c>
      <c r="X69" s="17">
        <f t="shared" si="13"/>
        <v>0.51163507474187087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4</v>
      </c>
      <c r="AM69" s="17">
        <f t="shared" si="15"/>
        <v>0.30769230769230771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3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17</v>
      </c>
      <c r="BB69" s="17">
        <f t="shared" si="17"/>
        <v>0.25947596031544135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36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458.08000000000004</v>
      </c>
      <c r="BP69" s="10">
        <f t="shared" si="18"/>
        <v>310</v>
      </c>
      <c r="BQ69" s="17">
        <f t="shared" si="19"/>
        <v>0.67673768774013265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4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31</v>
      </c>
      <c r="X70" s="17">
        <f t="shared" si="13"/>
        <v>0.60586319218241047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8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66.3</v>
      </c>
      <c r="BP70" s="10">
        <f t="shared" si="18"/>
        <v>45</v>
      </c>
      <c r="BQ70" s="17">
        <f t="shared" si="19"/>
        <v>0.67873303167420818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73.5</v>
      </c>
      <c r="W71" s="10">
        <f t="shared" si="12"/>
        <v>21</v>
      </c>
      <c r="X71" s="17">
        <f t="shared" si="13"/>
        <v>0.2857142857142857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9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12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140.33999999999997</v>
      </c>
      <c r="BP71" s="10">
        <f t="shared" si="18"/>
        <v>59</v>
      </c>
      <c r="BQ71" s="17">
        <f t="shared" si="19"/>
        <v>0.42040758158757313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2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107.48333333333333</v>
      </c>
      <c r="W72" s="10">
        <f t="shared" si="12"/>
        <v>36</v>
      </c>
      <c r="X72" s="17">
        <f t="shared" si="13"/>
        <v>0.3349356489378198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6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154.57</v>
      </c>
      <c r="BP72" s="10">
        <f t="shared" si="18"/>
        <v>95</v>
      </c>
      <c r="BQ72" s="17">
        <f t="shared" si="19"/>
        <v>0.61460826809859614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112.16666666666667</v>
      </c>
      <c r="W73" s="10">
        <f t="shared" si="12"/>
        <v>92</v>
      </c>
      <c r="X73" s="17">
        <f t="shared" si="13"/>
        <v>0.82020802377414559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101</v>
      </c>
      <c r="BQ73" s="17">
        <f t="shared" si="19"/>
        <v>0.8481692979509573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2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57</v>
      </c>
      <c r="X74" s="17">
        <f t="shared" si="13"/>
        <v>0.66485225505443235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19</v>
      </c>
      <c r="BB74" s="17">
        <f t="shared" si="17"/>
        <v>2.0540540540540539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100</v>
      </c>
      <c r="BQ74" s="17">
        <f t="shared" si="19"/>
        <v>0.52129489652296312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5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65.633333333333326</v>
      </c>
      <c r="W75" s="10">
        <f t="shared" si="12"/>
        <v>38</v>
      </c>
      <c r="X75" s="17">
        <f t="shared" si="13"/>
        <v>0.57897409852717119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91.65</v>
      </c>
      <c r="BP75" s="10">
        <f t="shared" si="18"/>
        <v>50</v>
      </c>
      <c r="BQ75" s="17">
        <f t="shared" si="19"/>
        <v>0.54555373704309873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51</v>
      </c>
      <c r="W76" s="10">
        <f t="shared" si="12"/>
        <v>30</v>
      </c>
      <c r="X76" s="17">
        <f t="shared" si="13"/>
        <v>0.58823529411764708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82.339999999999989</v>
      </c>
      <c r="BP76" s="10">
        <f t="shared" si="18"/>
        <v>75</v>
      </c>
      <c r="BQ76" s="17">
        <f t="shared" si="19"/>
        <v>0.91085742045178542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17</v>
      </c>
      <c r="X77" s="17">
        <f t="shared" si="13"/>
        <v>0.40621266427718039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64</v>
      </c>
      <c r="BQ77" s="17">
        <f t="shared" si="19"/>
        <v>0.25063638143724298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24.5</v>
      </c>
      <c r="W78" s="10">
        <f t="shared" si="12"/>
        <v>13</v>
      </c>
      <c r="X78" s="17">
        <f t="shared" si="13"/>
        <v>0.53061224489795922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249.59999999999997</v>
      </c>
      <c r="BP78" s="10">
        <f t="shared" si="18"/>
        <v>155</v>
      </c>
      <c r="BQ78" s="17">
        <f t="shared" si="19"/>
        <v>0.62099358974358987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224.85</v>
      </c>
      <c r="W79" s="10">
        <f t="shared" si="12"/>
        <v>158</v>
      </c>
      <c r="X79" s="17">
        <f t="shared" si="13"/>
        <v>0.70269068267734047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4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4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271.36</v>
      </c>
      <c r="BP79" s="10">
        <f t="shared" si="18"/>
        <v>190</v>
      </c>
      <c r="BQ79" s="17">
        <f t="shared" si="19"/>
        <v>0.70017688679245282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25</v>
      </c>
      <c r="X80" s="17">
        <f t="shared" si="13"/>
        <v>0.8038585209003215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34</v>
      </c>
      <c r="BQ80" s="17">
        <f t="shared" si="19"/>
        <v>0.30181979582778518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1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86.816666666666663</v>
      </c>
      <c r="W81" s="10">
        <f t="shared" si="12"/>
        <v>20</v>
      </c>
      <c r="X81" s="17">
        <f t="shared" si="13"/>
        <v>0.23037051257439048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1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180.9</v>
      </c>
      <c r="BP81" s="10">
        <f t="shared" si="18"/>
        <v>66</v>
      </c>
      <c r="BQ81" s="17">
        <f t="shared" si="19"/>
        <v>0.36484245439469321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9</v>
      </c>
      <c r="X82" s="17">
        <f t="shared" si="13"/>
        <v>0.22736842105263155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12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7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40</v>
      </c>
      <c r="BQ82" s="17">
        <f t="shared" si="19"/>
        <v>0.81900081900081911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8</v>
      </c>
      <c r="X83" s="17">
        <f t="shared" si="13"/>
        <v>0.38095238095238093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8</v>
      </c>
      <c r="BQ83" s="17">
        <f t="shared" si="19"/>
        <v>0.26936026936026936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5</v>
      </c>
      <c r="X84" s="17">
        <f t="shared" si="13"/>
        <v>0.19292604501607716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13</v>
      </c>
      <c r="BQ84" s="17">
        <f t="shared" si="19"/>
        <v>0.1866475233309404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2</v>
      </c>
      <c r="X85" s="17">
        <f t="shared" si="13"/>
        <v>0.68571428571428572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22</v>
      </c>
      <c r="BQ86" s="17">
        <f t="shared" si="19"/>
        <v>0.5641025641025641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5</v>
      </c>
      <c r="X87" s="17">
        <f t="shared" si="13"/>
        <v>0.39215686274509803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5</v>
      </c>
      <c r="BQ87" s="17">
        <f t="shared" si="19"/>
        <v>3.7105751391465679E-2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29</v>
      </c>
      <c r="X88" s="17">
        <f t="shared" si="13"/>
        <v>1.1047619047619048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38</v>
      </c>
      <c r="BQ88" s="17">
        <f t="shared" si="19"/>
        <v>0.53938963804116391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5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64</v>
      </c>
      <c r="X89" s="17">
        <f t="shared" si="13"/>
        <v>1.7574370709382148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8</v>
      </c>
      <c r="BJ89" s="36">
        <f>VLOOKUP($H89,[4]IRA!$H$7:$CS$981,BJ$1,FALSE)</f>
        <v>13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72</v>
      </c>
      <c r="BQ89" s="17">
        <f t="shared" si="19"/>
        <v>0.7384615384615385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41.5</v>
      </c>
      <c r="W90" s="10">
        <f t="shared" si="12"/>
        <v>24</v>
      </c>
      <c r="X90" s="17">
        <f t="shared" si="13"/>
        <v>0.57831325301204817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7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23</v>
      </c>
      <c r="BQ90" s="17">
        <f t="shared" si="19"/>
        <v>0.42910447761194026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2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21</v>
      </c>
      <c r="X91" s="17">
        <f t="shared" si="13"/>
        <v>2.1105527638190957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2</v>
      </c>
      <c r="AM91" s="17">
        <f t="shared" si="15"/>
        <v>4.6153846153846159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24</v>
      </c>
      <c r="X92" s="17">
        <f t="shared" si="13"/>
        <v>1.2903225806451615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24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54</v>
      </c>
      <c r="BQ92" s="17">
        <f t="shared" si="19"/>
        <v>0.54244098442993471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59</v>
      </c>
      <c r="K93" s="36">
        <f>VLOOKUP($H93,[1]EDA!$H$6:$BN$980,K$1,FALSE)</f>
        <v>49</v>
      </c>
      <c r="L93" s="36">
        <f>VLOOKUP($H93,[1]EDA!$H$6:$BN$980,L$1,FALSE)</f>
        <v>54</v>
      </c>
      <c r="M93" s="36">
        <f>VLOOKUP($H93,[1]EDA!$H$6:$BN$980,M$1,FALSE)</f>
        <v>47</v>
      </c>
      <c r="N93" s="36">
        <f>VLOOKUP($H93,[1]EDA!$H$6:$BN$980,N$1,FALSE)</f>
        <v>44</v>
      </c>
      <c r="O93" s="36">
        <f>VLOOKUP($H93,[1]EDA!$H$6:$BN$980,O$1,FALSE)</f>
        <v>26</v>
      </c>
      <c r="P93" s="36">
        <f>VLOOKUP($H93,[1]EDA!$H$6:$BN$980,P$1,FALSE)</f>
        <v>42</v>
      </c>
      <c r="Q93" s="36">
        <f>VLOOKUP($H93,[1]EDA!$H$6:$BN$980,Q$1,FALSE)</f>
        <v>18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381.90000000000003</v>
      </c>
      <c r="W93" s="10">
        <f t="shared" ref="W93:W156" si="20">SUM(J93:U93)</f>
        <v>339</v>
      </c>
      <c r="X93" s="17">
        <f t="shared" ref="X93:X156" si="21">IFERROR(W93/V93,0)</f>
        <v>0.88766692851531803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5</v>
      </c>
      <c r="AM93" s="17">
        <f t="shared" ref="AM93:AM156" si="23">IFERROR(AL93/AK93,0)</f>
        <v>0.18915510718789411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16</v>
      </c>
      <c r="AR93" s="36">
        <f>VLOOKUP($H93,[3]IRA!$H$6:$BN$980,AR$1,FALSE)</f>
        <v>6</v>
      </c>
      <c r="AS93" s="36">
        <f>VLOOKUP($H93,[3]IRA!$H$6:$BN$980,AS$1,FALSE)</f>
        <v>4</v>
      </c>
      <c r="AT93" s="36">
        <f>VLOOKUP($H93,[3]IRA!$H$6:$BN$980,AT$1,FALSE)</f>
        <v>5</v>
      </c>
      <c r="AU93" s="36">
        <f>VLOOKUP($H93,[3]IRA!$H$6:$BN$980,AU$1,FALSE)</f>
        <v>1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25.066666666666666</v>
      </c>
      <c r="BA93" s="20">
        <f t="shared" ref="BA93:BA156" si="24">SUM(AN93:AY93)</f>
        <v>93</v>
      </c>
      <c r="BB93" s="17">
        <f t="shared" ref="BB93:BB156" si="25">IFERROR(BA93/AZ93,0)</f>
        <v>3.7101063829787235</v>
      </c>
      <c r="BC93" s="36">
        <f>VLOOKUP($H93,[4]IRA!$H$7:$CS$981,BC$1,FALSE)</f>
        <v>28</v>
      </c>
      <c r="BD93" s="36">
        <f>VLOOKUP($H93,[4]IRA!$H$7:$CS$981,BD$1,FALSE)</f>
        <v>56</v>
      </c>
      <c r="BE93" s="36">
        <f>VLOOKUP($H93,[4]IRA!$H$7:$CS$981,BE$1,FALSE)</f>
        <v>162</v>
      </c>
      <c r="BF93" s="36">
        <f>VLOOKUP($H93,[4]IRA!$H$7:$CS$981,BF$1,FALSE)</f>
        <v>71</v>
      </c>
      <c r="BG93" s="36">
        <f>VLOOKUP($H93,[4]IRA!$H$7:$CS$981,BG$1,FALSE)</f>
        <v>36</v>
      </c>
      <c r="BH93" s="36">
        <f>VLOOKUP($H93,[4]IRA!$H$7:$CS$981,BH$1,FALSE)</f>
        <v>18</v>
      </c>
      <c r="BI93" s="36">
        <f>VLOOKUP($H93,[4]IRA!$H$7:$CS$981,BI$1,FALSE)</f>
        <v>41</v>
      </c>
      <c r="BJ93" s="36">
        <f>VLOOKUP($H93,[4]IRA!$H$7:$CS$981,BJ$1,FALSE)</f>
        <v>10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718.51</v>
      </c>
      <c r="BP93" s="10">
        <f t="shared" ref="BP93:BP156" si="26">SUM(BC93:BN93)</f>
        <v>422</v>
      </c>
      <c r="BQ93" s="17">
        <f t="shared" ref="BQ93:BQ156" si="27">IFERROR(BP93/BO93,0)</f>
        <v>0.58732655077869478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69.483333333333334</v>
      </c>
      <c r="W94" s="10">
        <f t="shared" si="20"/>
        <v>48</v>
      </c>
      <c r="X94" s="17">
        <f t="shared" si="21"/>
        <v>0.69081314463900212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6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148.19999999999999</v>
      </c>
      <c r="BP94" s="10">
        <f t="shared" si="26"/>
        <v>95</v>
      </c>
      <c r="BQ94" s="17">
        <f t="shared" si="27"/>
        <v>0.64102564102564108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7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140.11666666666667</v>
      </c>
      <c r="W95" s="10">
        <f t="shared" si="20"/>
        <v>60</v>
      </c>
      <c r="X95" s="17">
        <f t="shared" si="21"/>
        <v>0.42821458308552396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9</v>
      </c>
      <c r="AM95" s="17">
        <f t="shared" si="23"/>
        <v>5.1923076923076925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14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118</v>
      </c>
      <c r="BQ95" s="17">
        <f t="shared" si="27"/>
        <v>0.58162460567823349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2</v>
      </c>
      <c r="X96" s="17">
        <f t="shared" si="21"/>
        <v>3.8338658146964855E-2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18</v>
      </c>
      <c r="BQ96" s="17">
        <f t="shared" si="27"/>
        <v>0.54233202771919253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113.36666666666666</v>
      </c>
      <c r="W97" s="10">
        <f t="shared" si="20"/>
        <v>71</v>
      </c>
      <c r="X97" s="17">
        <f t="shared" si="21"/>
        <v>0.62628638635695388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48.87</v>
      </c>
      <c r="BP97" s="10">
        <f t="shared" si="26"/>
        <v>28</v>
      </c>
      <c r="BQ97" s="17">
        <f t="shared" si="27"/>
        <v>0.57294863924698181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11</v>
      </c>
      <c r="X98" s="17">
        <f t="shared" si="21"/>
        <v>0.36164383561643837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35</v>
      </c>
      <c r="BQ98" s="17">
        <f t="shared" si="27"/>
        <v>0.66426266843803372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5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53</v>
      </c>
      <c r="X99" s="17">
        <f t="shared" si="21"/>
        <v>0.73356401384083048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7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120.99</v>
      </c>
      <c r="BP99" s="10">
        <f t="shared" si="26"/>
        <v>80</v>
      </c>
      <c r="BQ99" s="17">
        <f t="shared" si="27"/>
        <v>0.66121167038598239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112.33333333333333</v>
      </c>
      <c r="W100" s="10">
        <f t="shared" si="20"/>
        <v>66</v>
      </c>
      <c r="X100" s="17">
        <f t="shared" si="21"/>
        <v>0.58753709198813053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10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220.57000000000002</v>
      </c>
      <c r="BP100" s="10">
        <f t="shared" si="26"/>
        <v>130</v>
      </c>
      <c r="BQ100" s="17">
        <f t="shared" si="27"/>
        <v>0.58938205558326151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1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27</v>
      </c>
      <c r="X101" s="17">
        <f t="shared" si="21"/>
        <v>0.65269943593875901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6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29</v>
      </c>
      <c r="X102" s="17">
        <f t="shared" si="21"/>
        <v>0.60145178015900458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5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81</v>
      </c>
      <c r="BQ102" s="17">
        <f t="shared" si="27"/>
        <v>0.6913622396722432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7</v>
      </c>
      <c r="Q103" s="36">
        <f>VLOOKUP($H103,[1]EDA!$H$6:$BN$980,Q$1,FALSE)</f>
        <v>17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215.95000000000002</v>
      </c>
      <c r="W103" s="10">
        <f t="shared" si="20"/>
        <v>141</v>
      </c>
      <c r="X103" s="17">
        <f t="shared" si="21"/>
        <v>0.65292891873118775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29</v>
      </c>
      <c r="BB103" s="17">
        <f t="shared" si="25"/>
        <v>5.5769230769230766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25</v>
      </c>
      <c r="BJ103" s="36">
        <f>VLOOKUP($H103,[4]IRA!$H$7:$CS$981,BJ$1,FALSE)</f>
        <v>35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529.67000000000007</v>
      </c>
      <c r="BP103" s="10">
        <f t="shared" si="26"/>
        <v>422</v>
      </c>
      <c r="BQ103" s="17">
        <f t="shared" si="27"/>
        <v>0.79672248758661046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0</v>
      </c>
      <c r="Q104" s="36">
        <f>VLOOKUP($H104,[1]EDA!$H$6:$BN$980,Q$1,FALSE)</f>
        <v>3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71</v>
      </c>
      <c r="X104" s="17">
        <f t="shared" si="21"/>
        <v>0.4532397063517396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5</v>
      </c>
      <c r="BB104" s="17">
        <f t="shared" si="25"/>
        <v>1.7543859649122806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0</v>
      </c>
      <c r="BJ104" s="36">
        <f>VLOOKUP($H104,[4]IRA!$H$7:$CS$981,BJ$1,FALSE)</f>
        <v>10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103</v>
      </c>
      <c r="BQ104" s="17">
        <f t="shared" si="27"/>
        <v>0.70892697363892898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0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4</v>
      </c>
      <c r="X105" s="17">
        <f t="shared" si="21"/>
        <v>0.33333333333333331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8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22</v>
      </c>
      <c r="BQ105" s="17">
        <f t="shared" si="27"/>
        <v>1.0232558139534886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3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45</v>
      </c>
      <c r="X106" s="17">
        <f t="shared" si="21"/>
        <v>0.31556802244039273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2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77</v>
      </c>
      <c r="BQ106" s="17">
        <f t="shared" si="27"/>
        <v>0.8214209515681673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3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206</v>
      </c>
      <c r="W107" s="10">
        <f t="shared" si="20"/>
        <v>43</v>
      </c>
      <c r="X107" s="17">
        <f t="shared" si="21"/>
        <v>0.20873786407766989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6.0666666666666673</v>
      </c>
      <c r="AL107" s="39">
        <f t="shared" si="22"/>
        <v>3</v>
      </c>
      <c r="AM107" s="17">
        <f t="shared" si="23"/>
        <v>0.49450549450549447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3</v>
      </c>
      <c r="BB107" s="17">
        <f t="shared" si="25"/>
        <v>0.10465116279069767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34</v>
      </c>
      <c r="BJ107" s="36">
        <f>VLOOKUP($H107,[4]IRA!$H$7:$CS$981,BJ$1,FALSE)</f>
        <v>6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240.29</v>
      </c>
      <c r="BP107" s="10">
        <f t="shared" si="26"/>
        <v>157</v>
      </c>
      <c r="BQ107" s="17">
        <f t="shared" si="27"/>
        <v>0.65337716925381828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1</v>
      </c>
      <c r="X108" s="17">
        <f t="shared" si="21"/>
        <v>1.7266187050359712E-2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20</v>
      </c>
      <c r="BQ108" s="17">
        <f t="shared" si="27"/>
        <v>0.51282051282051277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15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4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17</v>
      </c>
      <c r="X110" s="17">
        <f t="shared" si="21"/>
        <v>0.65594855305466238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11</v>
      </c>
      <c r="BQ110" s="17">
        <f t="shared" si="27"/>
        <v>0.50949513663733215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7</v>
      </c>
      <c r="Q111" s="36">
        <f>VLOOKUP($H111,[1]EDA!$H$6:$BN$980,Q$1,FALSE)</f>
        <v>4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299.78333333333336</v>
      </c>
      <c r="W111" s="10">
        <f t="shared" si="20"/>
        <v>52</v>
      </c>
      <c r="X111" s="17">
        <f t="shared" si="21"/>
        <v>0.17345860899538554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17</v>
      </c>
      <c r="BI111" s="36">
        <f>VLOOKUP($H111,[4]IRA!$H$7:$CS$981,BI$1,FALSE)</f>
        <v>9</v>
      </c>
      <c r="BJ111" s="36">
        <f>VLOOKUP($H111,[4]IRA!$H$7:$CS$981,BJ$1,FALSE)</f>
        <v>2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175.54000000000002</v>
      </c>
      <c r="BP111" s="10">
        <f t="shared" si="26"/>
        <v>103</v>
      </c>
      <c r="BQ111" s="17">
        <f t="shared" si="27"/>
        <v>0.58676085222741248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2</v>
      </c>
      <c r="BQ112" s="17">
        <f t="shared" si="27"/>
        <v>0.51282051282051289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36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168.58333333333334</v>
      </c>
      <c r="W113" s="10">
        <f t="shared" si="20"/>
        <v>158</v>
      </c>
      <c r="X113" s="17">
        <f t="shared" si="21"/>
        <v>0.93722194760257038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1</v>
      </c>
      <c r="AM113" s="17">
        <f t="shared" si="23"/>
        <v>0.57692307692307698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12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520.81999999999994</v>
      </c>
      <c r="BP113" s="10">
        <f t="shared" si="26"/>
        <v>337</v>
      </c>
      <c r="BQ113" s="17">
        <f t="shared" si="27"/>
        <v>0.64705656464805505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13</v>
      </c>
      <c r="X114" s="17">
        <f t="shared" si="21"/>
        <v>0.22510822510822512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5</v>
      </c>
      <c r="BG114" s="36">
        <f>VLOOKUP($H114,[4]IRA!$H$7:$CS$981,BG$1,FALSE)</f>
        <v>5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20</v>
      </c>
      <c r="BQ114" s="17">
        <f t="shared" si="27"/>
        <v>0.85470085470085477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5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205.85</v>
      </c>
      <c r="W115" s="10">
        <f t="shared" si="20"/>
        <v>142</v>
      </c>
      <c r="X115" s="17">
        <f t="shared" si="21"/>
        <v>0.68982268642215205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</v>
      </c>
      <c r="AM115" s="17">
        <f t="shared" si="23"/>
        <v>0.1775147928994083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1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18</v>
      </c>
      <c r="BB115" s="17">
        <f t="shared" si="25"/>
        <v>2.4324324324324325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22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568.54000000000008</v>
      </c>
      <c r="BP115" s="10">
        <f t="shared" si="26"/>
        <v>350</v>
      </c>
      <c r="BQ115" s="17">
        <f t="shared" si="27"/>
        <v>0.61561191824673722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2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39.5</v>
      </c>
      <c r="W116" s="10">
        <f t="shared" si="20"/>
        <v>36</v>
      </c>
      <c r="X116" s="17">
        <f t="shared" si="21"/>
        <v>0.91139240506329111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5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87.83</v>
      </c>
      <c r="BP116" s="10">
        <f t="shared" si="26"/>
        <v>57</v>
      </c>
      <c r="BQ116" s="17">
        <f t="shared" si="27"/>
        <v>0.64898098599567344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14</v>
      </c>
      <c r="X117" s="17">
        <f t="shared" si="21"/>
        <v>0.54545454545454541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3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115.05000000000001</v>
      </c>
      <c r="BP117" s="10">
        <f t="shared" si="26"/>
        <v>85</v>
      </c>
      <c r="BQ117" s="17">
        <f t="shared" si="27"/>
        <v>0.73880921338548455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1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9</v>
      </c>
      <c r="X118" s="17">
        <f t="shared" si="21"/>
        <v>0.20224719101123595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9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105.3</v>
      </c>
      <c r="BP118" s="10">
        <f t="shared" si="26"/>
        <v>81</v>
      </c>
      <c r="BQ118" s="17">
        <f t="shared" si="27"/>
        <v>0.76923076923076927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73.833333333333329</v>
      </c>
      <c r="W119" s="10">
        <f t="shared" si="20"/>
        <v>49</v>
      </c>
      <c r="X119" s="17">
        <f t="shared" si="21"/>
        <v>0.66365688487584651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14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161.85</v>
      </c>
      <c r="BP119" s="10">
        <f t="shared" si="26"/>
        <v>149</v>
      </c>
      <c r="BQ119" s="17">
        <f t="shared" si="27"/>
        <v>0.92060549891875199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107</v>
      </c>
      <c r="P120" s="36">
        <f>VLOOKUP($H120,[1]EDA!$H$6:$BN$980,P$1,FALSE)</f>
        <v>71</v>
      </c>
      <c r="Q120" s="36">
        <f>VLOOKUP($H120,[1]EDA!$H$6:$BN$980,Q$1,FALSE)</f>
        <v>17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484.88333333333333</v>
      </c>
      <c r="W120" s="10">
        <f t="shared" si="20"/>
        <v>516</v>
      </c>
      <c r="X120" s="17">
        <f t="shared" si="21"/>
        <v>1.064173512528787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8</v>
      </c>
      <c r="AM120" s="17">
        <f t="shared" si="23"/>
        <v>0.52747252747252749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16</v>
      </c>
      <c r="AT120" s="36">
        <f>VLOOKUP($H120,[3]IRA!$H$6:$BN$980,AT$1,FALSE)</f>
        <v>3</v>
      </c>
      <c r="AU120" s="36">
        <f>VLOOKUP($H120,[3]IRA!$H$6:$BN$980,AU$1,FALSE)</f>
        <v>3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74</v>
      </c>
      <c r="BB120" s="17">
        <f t="shared" si="25"/>
        <v>5.7142857142857144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148</v>
      </c>
      <c r="BI120" s="36">
        <f>VLOOKUP($H120,[4]IRA!$H$7:$CS$981,BI$1,FALSE)</f>
        <v>60</v>
      </c>
      <c r="BJ120" s="36">
        <f>VLOOKUP($H120,[4]IRA!$H$7:$CS$981,BJ$1,FALSE)</f>
        <v>39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1888.3500000000001</v>
      </c>
      <c r="BP120" s="10">
        <f t="shared" si="26"/>
        <v>1050</v>
      </c>
      <c r="BQ120" s="17">
        <f t="shared" si="27"/>
        <v>0.55604098816427039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1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44</v>
      </c>
      <c r="X121" s="17">
        <f t="shared" si="21"/>
        <v>0.63537906137184119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68</v>
      </c>
      <c r="BQ121" s="17">
        <f t="shared" si="27"/>
        <v>0.48244058176658394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47</v>
      </c>
      <c r="X122" s="17">
        <f t="shared" si="21"/>
        <v>0.69033047735618103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46</v>
      </c>
      <c r="BQ122" s="17">
        <f t="shared" si="27"/>
        <v>0.28751796987311706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125</v>
      </c>
      <c r="X123" s="17">
        <f t="shared" si="21"/>
        <v>0.4554563672800146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11</v>
      </c>
      <c r="AM123" s="17">
        <f t="shared" si="23"/>
        <v>0.55183946488294311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32</v>
      </c>
      <c r="BB123" s="17">
        <f t="shared" si="25"/>
        <v>5.7657657657657664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4</v>
      </c>
      <c r="BJ123" s="36">
        <f>VLOOKUP($H123,[4]IRA!$H$7:$CS$981,BJ$1,FALSE)</f>
        <v>1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461.27</v>
      </c>
      <c r="BP123" s="10">
        <f t="shared" si="26"/>
        <v>294</v>
      </c>
      <c r="BQ123" s="17">
        <f t="shared" si="27"/>
        <v>0.63737073731220328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42</v>
      </c>
      <c r="W124" s="10">
        <f t="shared" si="20"/>
        <v>41</v>
      </c>
      <c r="X124" s="17">
        <f t="shared" si="21"/>
        <v>0.97619047619047616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85.839999999999989</v>
      </c>
      <c r="BP124" s="10">
        <f t="shared" si="26"/>
        <v>110</v>
      </c>
      <c r="BQ124" s="17">
        <f t="shared" si="27"/>
        <v>1.2814538676607643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7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144.16666666666669</v>
      </c>
      <c r="W125" s="10">
        <f t="shared" si="20"/>
        <v>116</v>
      </c>
      <c r="X125" s="17">
        <f t="shared" si="21"/>
        <v>0.80462427745664733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8</v>
      </c>
      <c r="BB125" s="17">
        <f t="shared" si="25"/>
        <v>4.3243243243243237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23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594.05999999999995</v>
      </c>
      <c r="BP125" s="10">
        <f t="shared" si="26"/>
        <v>273</v>
      </c>
      <c r="BQ125" s="17">
        <f t="shared" si="27"/>
        <v>0.45954954045045959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2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45</v>
      </c>
      <c r="X126" s="17">
        <f t="shared" si="21"/>
        <v>0.36290322580645162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217</v>
      </c>
      <c r="BQ126" s="17">
        <f t="shared" si="27"/>
        <v>0.70852515754073209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136.43333333333334</v>
      </c>
      <c r="W127" s="10">
        <f t="shared" si="20"/>
        <v>119</v>
      </c>
      <c r="X127" s="17">
        <f t="shared" si="21"/>
        <v>0.87222086489127781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20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11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270.34000000000003</v>
      </c>
      <c r="BP127" s="10">
        <f t="shared" si="26"/>
        <v>163</v>
      </c>
      <c r="BQ127" s="17">
        <f t="shared" si="27"/>
        <v>0.60294444033439365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8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126.66666666666667</v>
      </c>
      <c r="W128" s="10">
        <f t="shared" si="20"/>
        <v>107</v>
      </c>
      <c r="X128" s="17">
        <f t="shared" si="21"/>
        <v>0.84473684210526312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189.84</v>
      </c>
      <c r="BP128" s="10">
        <f t="shared" si="26"/>
        <v>120</v>
      </c>
      <c r="BQ128" s="17">
        <f t="shared" si="27"/>
        <v>0.63211125158027814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3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72</v>
      </c>
      <c r="W129" s="10">
        <f t="shared" si="20"/>
        <v>101</v>
      </c>
      <c r="X129" s="17">
        <f t="shared" si="21"/>
        <v>1.4027777777777777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22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199.09999999999997</v>
      </c>
      <c r="BP129" s="10">
        <f t="shared" si="26"/>
        <v>151</v>
      </c>
      <c r="BQ129" s="17">
        <f t="shared" si="27"/>
        <v>0.75841285786037183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14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33.833333333333329</v>
      </c>
      <c r="W130" s="10">
        <f t="shared" si="20"/>
        <v>49</v>
      </c>
      <c r="X130" s="17">
        <f t="shared" si="21"/>
        <v>1.4482758620689657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3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29</v>
      </c>
      <c r="BQ130" s="17">
        <f t="shared" si="27"/>
        <v>0.38754510223172528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18</v>
      </c>
      <c r="X131" s="17">
        <f t="shared" si="21"/>
        <v>0.32451923076923078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38</v>
      </c>
      <c r="BQ131" s="17">
        <f t="shared" si="27"/>
        <v>0.58389674247080514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24.35</v>
      </c>
      <c r="W132" s="10">
        <f t="shared" si="20"/>
        <v>25</v>
      </c>
      <c r="X132" s="17">
        <f t="shared" si="21"/>
        <v>1.0266940451745379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17.549999999999997</v>
      </c>
      <c r="BP132" s="10">
        <f t="shared" si="26"/>
        <v>32</v>
      </c>
      <c r="BQ132" s="17">
        <f t="shared" si="27"/>
        <v>1.8233618233618236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2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88.166666666666671</v>
      </c>
      <c r="W134" s="10">
        <f t="shared" si="20"/>
        <v>68</v>
      </c>
      <c r="X134" s="17">
        <f t="shared" si="21"/>
        <v>0.77126654064272204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7</v>
      </c>
      <c r="BB134" s="17">
        <f t="shared" si="25"/>
        <v>3.7837837837837838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3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150.19999999999999</v>
      </c>
      <c r="BP134" s="10">
        <f t="shared" si="26"/>
        <v>117</v>
      </c>
      <c r="BQ134" s="17">
        <f t="shared" si="27"/>
        <v>0.77896138482023969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19</v>
      </c>
      <c r="X135" s="17">
        <f t="shared" si="21"/>
        <v>0.68059701492537306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72.650000000000006</v>
      </c>
      <c r="BP135" s="10">
        <f t="shared" si="26"/>
        <v>38</v>
      </c>
      <c r="BQ135" s="17">
        <f t="shared" si="27"/>
        <v>0.52305574673090149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1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33</v>
      </c>
      <c r="X136" s="17">
        <f t="shared" si="21"/>
        <v>0.5236709865115049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2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37</v>
      </c>
      <c r="BQ136" s="17">
        <f t="shared" si="27"/>
        <v>0.63204646395626918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1</v>
      </c>
      <c r="Q137" s="36">
        <f>VLOOKUP($H137,[1]EDA!$H$6:$BN$980,Q$1,FALSE)</f>
        <v>4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99</v>
      </c>
      <c r="X137" s="17">
        <f t="shared" si="21"/>
        <v>0.49640648504094936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10</v>
      </c>
      <c r="BJ137" s="36">
        <f>VLOOKUP($H137,[4]IRA!$H$7:$CS$981,BJ$1,FALSE)</f>
        <v>3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278</v>
      </c>
      <c r="BQ137" s="17">
        <f t="shared" si="27"/>
        <v>0.26722033181459909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95.166666666666671</v>
      </c>
      <c r="W138" s="10">
        <f t="shared" si="20"/>
        <v>52</v>
      </c>
      <c r="X138" s="17">
        <f t="shared" si="21"/>
        <v>0.54640980735551659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5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11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791.62</v>
      </c>
      <c r="BP138" s="10">
        <f t="shared" si="26"/>
        <v>284</v>
      </c>
      <c r="BQ138" s="17">
        <f t="shared" si="27"/>
        <v>0.3587579899446704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52.75</v>
      </c>
      <c r="W139" s="10">
        <f t="shared" si="20"/>
        <v>31</v>
      </c>
      <c r="X139" s="17">
        <f t="shared" si="21"/>
        <v>0.58767772511848337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43</v>
      </c>
      <c r="BQ139" s="17">
        <f t="shared" si="27"/>
        <v>0.16153268219383923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1</v>
      </c>
      <c r="BQ140" s="17">
        <f t="shared" si="27"/>
        <v>6.6666666666666671E-3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1</v>
      </c>
      <c r="X141" s="17">
        <f t="shared" si="21"/>
        <v>0.8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10</v>
      </c>
      <c r="BQ141" s="17">
        <f t="shared" si="27"/>
        <v>0.33898305084745761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16</v>
      </c>
      <c r="X142" s="17">
        <f t="shared" si="21"/>
        <v>6.4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34.75</v>
      </c>
      <c r="BP142" s="10">
        <f t="shared" si="26"/>
        <v>13</v>
      </c>
      <c r="BQ142" s="17">
        <f t="shared" si="27"/>
        <v>0.37410071942446044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14</v>
      </c>
      <c r="X143" s="17">
        <f t="shared" si="21"/>
        <v>0.875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47</v>
      </c>
      <c r="BQ143" s="17">
        <f t="shared" si="27"/>
        <v>0.5763335377069283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37.916666666666671</v>
      </c>
      <c r="W144" s="10">
        <f t="shared" si="20"/>
        <v>37</v>
      </c>
      <c r="X144" s="17">
        <f t="shared" si="21"/>
        <v>0.97582417582417569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74.099999999999994</v>
      </c>
      <c r="BP144" s="10">
        <f t="shared" si="26"/>
        <v>40</v>
      </c>
      <c r="BQ144" s="17">
        <f t="shared" si="27"/>
        <v>0.53981106612685559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2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44.25</v>
      </c>
      <c r="W145" s="10">
        <f t="shared" si="20"/>
        <v>64</v>
      </c>
      <c r="X145" s="17">
        <f t="shared" si="21"/>
        <v>1.4463276836158192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1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122.85</v>
      </c>
      <c r="BP145" s="10">
        <f t="shared" si="26"/>
        <v>72</v>
      </c>
      <c r="BQ145" s="17">
        <f t="shared" si="27"/>
        <v>0.58608058608058611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2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27.85</v>
      </c>
      <c r="W146" s="10">
        <f t="shared" si="20"/>
        <v>35</v>
      </c>
      <c r="X146" s="17">
        <f t="shared" si="21"/>
        <v>1.2567324955116697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4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59</v>
      </c>
      <c r="BP146" s="10">
        <f t="shared" si="26"/>
        <v>29</v>
      </c>
      <c r="BQ146" s="17">
        <f t="shared" si="27"/>
        <v>0.49152542372881358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18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51.566666666666663</v>
      </c>
      <c r="W147" s="10">
        <f t="shared" si="20"/>
        <v>104</v>
      </c>
      <c r="X147" s="17">
        <f t="shared" si="21"/>
        <v>2.0168067226890756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6</v>
      </c>
      <c r="BB147" s="17">
        <f t="shared" si="25"/>
        <v>3.243243243243243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9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1016.62</v>
      </c>
      <c r="BP147" s="10">
        <f t="shared" si="26"/>
        <v>182</v>
      </c>
      <c r="BQ147" s="17">
        <f t="shared" si="27"/>
        <v>0.17902461096574926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1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24</v>
      </c>
      <c r="X148" s="17">
        <f t="shared" si="21"/>
        <v>0.69565217391304346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81.900000000000006</v>
      </c>
      <c r="BP148" s="10">
        <f t="shared" si="26"/>
        <v>44</v>
      </c>
      <c r="BQ148" s="17">
        <f t="shared" si="27"/>
        <v>0.53724053724053722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3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44.25</v>
      </c>
      <c r="W149" s="10">
        <f t="shared" si="20"/>
        <v>60</v>
      </c>
      <c r="X149" s="17">
        <f t="shared" si="21"/>
        <v>1.3559322033898304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3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349.05</v>
      </c>
      <c r="BP149" s="10">
        <f t="shared" si="26"/>
        <v>211</v>
      </c>
      <c r="BQ149" s="17">
        <f t="shared" si="27"/>
        <v>0.6044979229336771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1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37</v>
      </c>
      <c r="X150" s="17">
        <f t="shared" si="21"/>
        <v>0.80434782608695654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106</v>
      </c>
      <c r="BQ150" s="17">
        <f t="shared" si="27"/>
        <v>0.62437415326618362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59</v>
      </c>
      <c r="Q151" s="36">
        <f>VLOOKUP($H151,[1]EDA!$H$6:$BN$980,Q$1,FALSE)</f>
        <v>28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623.01666666666677</v>
      </c>
      <c r="W151" s="10">
        <f t="shared" si="20"/>
        <v>561</v>
      </c>
      <c r="X151" s="17">
        <f t="shared" si="21"/>
        <v>0.90045745164655822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1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56</v>
      </c>
      <c r="BB151" s="17">
        <f t="shared" si="25"/>
        <v>15.135135135135135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149</v>
      </c>
      <c r="BJ151" s="36">
        <f>VLOOKUP($H151,[4]IRA!$H$7:$CS$981,BJ$1,FALSE)</f>
        <v>165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1984.8799999999999</v>
      </c>
      <c r="BP151" s="10">
        <f t="shared" si="26"/>
        <v>1293</v>
      </c>
      <c r="BQ151" s="17">
        <f t="shared" si="27"/>
        <v>0.65142477127080733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15</v>
      </c>
      <c r="X152" s="17">
        <f t="shared" si="21"/>
        <v>0.48780487804878048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20</v>
      </c>
      <c r="BQ152" s="17">
        <f t="shared" si="27"/>
        <v>0.93240093240093247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25</v>
      </c>
      <c r="X153" s="17">
        <f t="shared" si="21"/>
        <v>0.44313146233382572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94</v>
      </c>
      <c r="BQ153" s="17">
        <f t="shared" si="27"/>
        <v>0.72992700729927007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4</v>
      </c>
      <c r="X154" s="17">
        <f t="shared" si="21"/>
        <v>0.31168831168831168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37.049999999999997</v>
      </c>
      <c r="BP154" s="10">
        <f t="shared" si="26"/>
        <v>26</v>
      </c>
      <c r="BQ154" s="17">
        <f t="shared" si="27"/>
        <v>0.70175438596491235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56.75</v>
      </c>
      <c r="W155" s="10">
        <f t="shared" si="20"/>
        <v>30</v>
      </c>
      <c r="X155" s="17">
        <f t="shared" si="21"/>
        <v>0.52863436123348018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261.29999999999995</v>
      </c>
      <c r="BP155" s="10">
        <f t="shared" si="26"/>
        <v>168</v>
      </c>
      <c r="BQ155" s="17">
        <f t="shared" si="27"/>
        <v>0.64293915040183713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1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35.93333333333333</v>
      </c>
      <c r="W156" s="10">
        <f t="shared" si="20"/>
        <v>12</v>
      </c>
      <c r="X156" s="17">
        <f t="shared" si="21"/>
        <v>0.33395176252319114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1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22</v>
      </c>
      <c r="BQ156" s="17">
        <f t="shared" si="27"/>
        <v>0.51044083526682138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3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14</v>
      </c>
      <c r="X157" s="17">
        <f t="shared" ref="X157:X220" si="29">IFERROR(W157/V157,0)</f>
        <v>0.89361702127659581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6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43.099999999999994</v>
      </c>
      <c r="BP157" s="10">
        <f t="shared" ref="BP157:BP220" si="34">SUM(BC157:BN157)</f>
        <v>27</v>
      </c>
      <c r="BQ157" s="17">
        <f t="shared" ref="BQ157:BQ220" si="35">IFERROR(BP157/BO157,0)</f>
        <v>0.6264501160092808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9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24.833333333333336</v>
      </c>
      <c r="W158" s="10">
        <f t="shared" si="28"/>
        <v>64</v>
      </c>
      <c r="X158" s="17">
        <f t="shared" si="29"/>
        <v>2.5771812080536911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18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119.19999999999999</v>
      </c>
      <c r="BP158" s="10">
        <f t="shared" si="34"/>
        <v>100</v>
      </c>
      <c r="BQ158" s="17">
        <f t="shared" si="35"/>
        <v>0.83892617449664442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0.25</v>
      </c>
      <c r="W159" s="10">
        <f t="shared" si="28"/>
        <v>3</v>
      </c>
      <c r="X159" s="17">
        <f t="shared" si="29"/>
        <v>12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2</v>
      </c>
      <c r="BQ159" s="17">
        <f t="shared" si="35"/>
        <v>1.0256410256410258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27</v>
      </c>
      <c r="X160" s="17">
        <f t="shared" si="29"/>
        <v>1.2607003891050583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53</v>
      </c>
      <c r="BQ160" s="17">
        <f t="shared" si="35"/>
        <v>1.2354312354312356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4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25</v>
      </c>
      <c r="X161" s="17">
        <f t="shared" si="29"/>
        <v>0.5617977528089888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7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30</v>
      </c>
      <c r="X162" s="17">
        <f t="shared" si="29"/>
        <v>0.33210332103321033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22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95.63</v>
      </c>
      <c r="BP162" s="10">
        <f t="shared" si="34"/>
        <v>98</v>
      </c>
      <c r="BQ162" s="17">
        <f t="shared" si="35"/>
        <v>1.0247830178814181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8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31.75</v>
      </c>
      <c r="W163" s="10">
        <f t="shared" si="28"/>
        <v>138</v>
      </c>
      <c r="X163" s="17">
        <f t="shared" si="29"/>
        <v>4.3464566929133861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58</v>
      </c>
      <c r="BB163" s="17">
        <f t="shared" si="33"/>
        <v>31.351351351351351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21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693.03</v>
      </c>
      <c r="BP163" s="10">
        <f t="shared" si="34"/>
        <v>394</v>
      </c>
      <c r="BQ163" s="17">
        <f t="shared" si="35"/>
        <v>0.56851795737558264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40</v>
      </c>
      <c r="X164" s="17">
        <f t="shared" si="29"/>
        <v>0.54919908466819223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8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341.38</v>
      </c>
      <c r="BP164" s="10">
        <f t="shared" si="34"/>
        <v>216</v>
      </c>
      <c r="BQ164" s="17">
        <f t="shared" si="35"/>
        <v>0.63272599449294042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2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70.5</v>
      </c>
      <c r="W165" s="10">
        <f t="shared" si="28"/>
        <v>50</v>
      </c>
      <c r="X165" s="17">
        <f t="shared" si="29"/>
        <v>0.70921985815602839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22.866666666666667</v>
      </c>
      <c r="BA165" s="20">
        <f t="shared" si="32"/>
        <v>7</v>
      </c>
      <c r="BB165" s="17">
        <f t="shared" si="33"/>
        <v>0.30612244897959184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21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230.39</v>
      </c>
      <c r="BP165" s="10">
        <f t="shared" si="34"/>
        <v>149</v>
      </c>
      <c r="BQ165" s="17">
        <f t="shared" si="35"/>
        <v>0.64672945874386911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19</v>
      </c>
      <c r="X166" s="17">
        <f t="shared" si="29"/>
        <v>1.4522292993630572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41</v>
      </c>
      <c r="BQ166" s="17">
        <f t="shared" si="35"/>
        <v>0.65705128205128205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36.833333333333329</v>
      </c>
      <c r="W167" s="10">
        <f t="shared" si="28"/>
        <v>23</v>
      </c>
      <c r="X167" s="17">
        <f t="shared" si="29"/>
        <v>0.62443438914027161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148.76</v>
      </c>
      <c r="BP167" s="10">
        <f t="shared" si="34"/>
        <v>83</v>
      </c>
      <c r="BQ167" s="17">
        <f t="shared" si="35"/>
        <v>0.55794568432374303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12</v>
      </c>
      <c r="X168" s="17">
        <f t="shared" si="29"/>
        <v>0.47213114754098356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56.55</v>
      </c>
      <c r="BP168" s="10">
        <f t="shared" si="34"/>
        <v>37</v>
      </c>
      <c r="BQ168" s="17">
        <f t="shared" si="35"/>
        <v>0.65428824049513712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47</v>
      </c>
      <c r="X169" s="17">
        <f t="shared" si="29"/>
        <v>0.5662650602409639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53</v>
      </c>
      <c r="BQ169" s="17">
        <f t="shared" si="35"/>
        <v>0.70855614973262038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6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125</v>
      </c>
      <c r="X170" s="17">
        <f t="shared" si="29"/>
        <v>0.53648068669527893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1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152</v>
      </c>
      <c r="BQ170" s="17">
        <f t="shared" si="35"/>
        <v>0.52668052668052678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6</v>
      </c>
      <c r="O171" s="36">
        <f>VLOOKUP($H171,[1]EDA!$H$6:$BN$980,O$1,FALSE)</f>
        <v>3</v>
      </c>
      <c r="P171" s="36">
        <f>VLOOKUP($H171,[1]EDA!$H$6:$BN$980,P$1,FALSE)</f>
        <v>3</v>
      </c>
      <c r="Q171" s="36">
        <f>VLOOKUP($H171,[1]EDA!$H$6:$BN$980,Q$1,FALSE)</f>
        <v>3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58</v>
      </c>
      <c r="W171" s="10">
        <f t="shared" si="28"/>
        <v>27</v>
      </c>
      <c r="X171" s="17">
        <f t="shared" si="29"/>
        <v>0.46551724137931033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1</v>
      </c>
      <c r="BH171" s="36">
        <f>VLOOKUP($H171,[4]IRA!$H$7:$CS$981,BH$1,FALSE)</f>
        <v>5</v>
      </c>
      <c r="BI171" s="36">
        <f>VLOOKUP($H171,[4]IRA!$H$7:$CS$981,BI$1,FALSE)</f>
        <v>8</v>
      </c>
      <c r="BJ171" s="36">
        <f>VLOOKUP($H171,[4]IRA!$H$7:$CS$981,BJ$1,FALSE)</f>
        <v>10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84.66</v>
      </c>
      <c r="BP171" s="10">
        <f t="shared" si="34"/>
        <v>58</v>
      </c>
      <c r="BQ171" s="17">
        <f t="shared" si="35"/>
        <v>0.6850933144342074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2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61</v>
      </c>
      <c r="X172" s="17">
        <f t="shared" si="29"/>
        <v>0.76138964010817567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14</v>
      </c>
      <c r="BA172" s="20">
        <f t="shared" si="32"/>
        <v>3</v>
      </c>
      <c r="BB172" s="17">
        <f t="shared" si="33"/>
        <v>0.21428571428571427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189.23</v>
      </c>
      <c r="BP172" s="10">
        <f t="shared" si="34"/>
        <v>114</v>
      </c>
      <c r="BQ172" s="17">
        <f t="shared" si="35"/>
        <v>0.60244147333932252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1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45</v>
      </c>
      <c r="X173" s="17">
        <f t="shared" si="29"/>
        <v>0.7769784172661871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2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101.4</v>
      </c>
      <c r="BP173" s="10">
        <f t="shared" si="34"/>
        <v>89</v>
      </c>
      <c r="BQ173" s="17">
        <f t="shared" si="35"/>
        <v>0.87771203155818533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1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45.116666666666667</v>
      </c>
      <c r="W174" s="10">
        <f t="shared" si="28"/>
        <v>23</v>
      </c>
      <c r="X174" s="17">
        <f t="shared" si="29"/>
        <v>0.50978943479867012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12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171.60000000000002</v>
      </c>
      <c r="BP174" s="10">
        <f t="shared" si="34"/>
        <v>132</v>
      </c>
      <c r="BQ174" s="17">
        <f t="shared" si="35"/>
        <v>0.76923076923076916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18.083333333333336</v>
      </c>
      <c r="W175" s="10">
        <f t="shared" si="28"/>
        <v>8</v>
      </c>
      <c r="X175" s="17">
        <f t="shared" si="29"/>
        <v>0.44239631336405522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2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18</v>
      </c>
      <c r="BQ175" s="17">
        <f t="shared" si="35"/>
        <v>1.0256410256410255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1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36.43333333333333</v>
      </c>
      <c r="W176" s="10">
        <f t="shared" si="28"/>
        <v>37</v>
      </c>
      <c r="X176" s="17">
        <f t="shared" si="29"/>
        <v>1.0155535224153707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1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17</v>
      </c>
      <c r="BB176" s="17">
        <f t="shared" si="33"/>
        <v>7.2857142857142856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3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126.78999999999999</v>
      </c>
      <c r="BP176" s="10">
        <f t="shared" si="34"/>
        <v>89</v>
      </c>
      <c r="BQ176" s="17">
        <f t="shared" si="35"/>
        <v>0.70194810316271006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85.683333333333323</v>
      </c>
      <c r="W177" s="10">
        <f t="shared" si="28"/>
        <v>80</v>
      </c>
      <c r="X177" s="17">
        <f t="shared" si="29"/>
        <v>0.93367049212215536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429.14</v>
      </c>
      <c r="BP177" s="10">
        <f t="shared" si="34"/>
        <v>265</v>
      </c>
      <c r="BQ177" s="17">
        <f t="shared" si="35"/>
        <v>0.61751409796336865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2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26</v>
      </c>
      <c r="X178" s="17">
        <f t="shared" si="29"/>
        <v>0.63543788187372707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3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52</v>
      </c>
      <c r="BQ178" s="17">
        <f t="shared" si="35"/>
        <v>0.60606060606060608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1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9</v>
      </c>
      <c r="X179" s="17">
        <f t="shared" si="29"/>
        <v>0.26150121065375304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1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28</v>
      </c>
      <c r="BQ179" s="17">
        <f t="shared" si="35"/>
        <v>0.55226824457593693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1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45.5</v>
      </c>
      <c r="W180" s="10">
        <f t="shared" si="28"/>
        <v>45</v>
      </c>
      <c r="X180" s="17">
        <f t="shared" si="29"/>
        <v>0.98901098901098905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3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120.9</v>
      </c>
      <c r="BP180" s="10">
        <f t="shared" si="34"/>
        <v>76</v>
      </c>
      <c r="BQ180" s="17">
        <f t="shared" si="35"/>
        <v>0.6286186931348221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7</v>
      </c>
      <c r="X181" s="17">
        <f t="shared" si="29"/>
        <v>0.46408839779005523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4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62.4</v>
      </c>
      <c r="BP181" s="10">
        <f t="shared" si="34"/>
        <v>44</v>
      </c>
      <c r="BQ181" s="17">
        <f t="shared" si="35"/>
        <v>0.70512820512820518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6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29</v>
      </c>
      <c r="X182" s="17">
        <f t="shared" si="29"/>
        <v>0.72803347280334729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2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13</v>
      </c>
      <c r="BQ182" s="17">
        <f t="shared" si="35"/>
        <v>0.66666666666666663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6</v>
      </c>
      <c r="P183" s="36">
        <f>VLOOKUP($H183,[1]EDA!$H$6:$BN$980,P$1,FALSE)</f>
        <v>3</v>
      </c>
      <c r="Q183" s="36">
        <f>VLOOKUP($H183,[1]EDA!$H$6:$BN$980,Q$1,FALSE)</f>
        <v>1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46</v>
      </c>
      <c r="X183" s="17">
        <f t="shared" si="29"/>
        <v>0.76858813700918971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3</v>
      </c>
      <c r="BB183" s="17">
        <f t="shared" si="33"/>
        <v>1.8000000000000003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5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155</v>
      </c>
      <c r="BQ183" s="17">
        <f t="shared" si="35"/>
        <v>0.64062822897292837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6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30</v>
      </c>
      <c r="X184" s="17">
        <f t="shared" si="29"/>
        <v>0.59366754617414252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4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87</v>
      </c>
      <c r="BQ184" s="17">
        <f t="shared" si="35"/>
        <v>0.59466848940533146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5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87.833333333333329</v>
      </c>
      <c r="W185" s="10">
        <f t="shared" si="28"/>
        <v>86</v>
      </c>
      <c r="X185" s="17">
        <f t="shared" si="29"/>
        <v>0.97912713472485768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138.44999999999999</v>
      </c>
      <c r="BP185" s="10">
        <f t="shared" si="34"/>
        <v>119</v>
      </c>
      <c r="BQ185" s="17">
        <f t="shared" si="35"/>
        <v>0.85951607078367653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16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214.91666666666666</v>
      </c>
      <c r="W186" s="10">
        <f t="shared" si="28"/>
        <v>161</v>
      </c>
      <c r="X186" s="17">
        <f t="shared" si="29"/>
        <v>0.7491275688251261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5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11.516666666666666</v>
      </c>
      <c r="BA186" s="20">
        <f t="shared" si="32"/>
        <v>76</v>
      </c>
      <c r="BB186" s="17">
        <f t="shared" si="33"/>
        <v>6.599131693198264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41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1584.73</v>
      </c>
      <c r="BP186" s="10">
        <f t="shared" si="34"/>
        <v>940</v>
      </c>
      <c r="BQ186" s="17">
        <f t="shared" si="35"/>
        <v>0.59316098010386631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10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5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109.76666666666667</v>
      </c>
      <c r="W187" s="10">
        <f t="shared" si="28"/>
        <v>50</v>
      </c>
      <c r="X187" s="17">
        <f t="shared" si="29"/>
        <v>0.45551169146674764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8.3333333333333339</v>
      </c>
      <c r="BA187" s="20">
        <f t="shared" si="32"/>
        <v>4</v>
      </c>
      <c r="BB187" s="17">
        <f t="shared" si="33"/>
        <v>0.48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25.5</v>
      </c>
      <c r="BP187" s="10">
        <f t="shared" si="34"/>
        <v>23</v>
      </c>
      <c r="BQ187" s="17">
        <f t="shared" si="35"/>
        <v>0.90196078431372551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12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214.20000000000002</v>
      </c>
      <c r="W188" s="10">
        <f t="shared" si="28"/>
        <v>163</v>
      </c>
      <c r="X188" s="17">
        <f t="shared" si="29"/>
        <v>0.76097105508870211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13.433333333333334</v>
      </c>
      <c r="AL188" s="39">
        <f t="shared" si="30"/>
        <v>4</v>
      </c>
      <c r="AM188" s="17">
        <f t="shared" si="31"/>
        <v>0.29776674937965258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34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671.29</v>
      </c>
      <c r="BP188" s="10">
        <f t="shared" si="34"/>
        <v>465</v>
      </c>
      <c r="BQ188" s="17">
        <f t="shared" si="35"/>
        <v>0.69269615218459979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1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22</v>
      </c>
      <c r="X189" s="17">
        <f t="shared" si="29"/>
        <v>1.1282051282051282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24</v>
      </c>
      <c r="BQ189" s="17">
        <f t="shared" si="35"/>
        <v>0.58550866064893869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33.5</v>
      </c>
      <c r="W190" s="10">
        <f t="shared" si="28"/>
        <v>41</v>
      </c>
      <c r="X190" s="17">
        <f t="shared" si="29"/>
        <v>1.2238805970149254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4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170.13333333333333</v>
      </c>
      <c r="W192" s="10">
        <f t="shared" si="28"/>
        <v>76</v>
      </c>
      <c r="X192" s="17">
        <f t="shared" si="29"/>
        <v>0.44670846394984326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1</v>
      </c>
      <c r="AM192" s="17">
        <f t="shared" si="31"/>
        <v>6.5934065934065936E-2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13.666666666666668</v>
      </c>
      <c r="BA192" s="20">
        <f t="shared" si="32"/>
        <v>3</v>
      </c>
      <c r="BB192" s="17">
        <f t="shared" si="33"/>
        <v>0.21951219512195119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4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101.63</v>
      </c>
      <c r="BP192" s="10">
        <f t="shared" si="34"/>
        <v>61</v>
      </c>
      <c r="BQ192" s="17">
        <f t="shared" si="35"/>
        <v>0.60021647151431667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6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85.75</v>
      </c>
      <c r="W193" s="10">
        <f t="shared" si="28"/>
        <v>98</v>
      </c>
      <c r="X193" s="17">
        <f t="shared" si="29"/>
        <v>1.1428571428571428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5.666666666666667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8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132.67999999999998</v>
      </c>
      <c r="BP193" s="10">
        <f t="shared" si="34"/>
        <v>100</v>
      </c>
      <c r="BQ193" s="17">
        <f t="shared" si="35"/>
        <v>0.75369309617123914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12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133.76666666666668</v>
      </c>
      <c r="W194" s="10">
        <f t="shared" si="28"/>
        <v>109</v>
      </c>
      <c r="X194" s="17">
        <f t="shared" si="29"/>
        <v>0.81485173187141779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3</v>
      </c>
      <c r="AM194" s="17">
        <f t="shared" si="31"/>
        <v>0.25641025641025644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3.1666666666666665</v>
      </c>
      <c r="BA194" s="20">
        <f t="shared" si="32"/>
        <v>44</v>
      </c>
      <c r="BB194" s="17">
        <f t="shared" si="33"/>
        <v>13.894736842105264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32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555.53</v>
      </c>
      <c r="BP194" s="10">
        <f t="shared" si="34"/>
        <v>363</v>
      </c>
      <c r="BQ194" s="17">
        <f t="shared" si="35"/>
        <v>0.65343005778265806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2</v>
      </c>
      <c r="X195" s="17">
        <f t="shared" si="29"/>
        <v>6.091370558375634E-2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26</v>
      </c>
      <c r="BQ195" s="17">
        <f t="shared" si="35"/>
        <v>0.70175438596491235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24.95</v>
      </c>
      <c r="W196" s="10">
        <f t="shared" si="28"/>
        <v>20</v>
      </c>
      <c r="X196" s="17">
        <f t="shared" si="29"/>
        <v>0.80160320641282568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42.9</v>
      </c>
      <c r="BP196" s="10">
        <f t="shared" si="34"/>
        <v>27</v>
      </c>
      <c r="BQ196" s="17">
        <f t="shared" si="35"/>
        <v>0.62937062937062938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1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45.666666666666664</v>
      </c>
      <c r="W197" s="10">
        <f t="shared" si="28"/>
        <v>19</v>
      </c>
      <c r="X197" s="17">
        <f t="shared" si="29"/>
        <v>0.41605839416058399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152.1</v>
      </c>
      <c r="BP197" s="10">
        <f t="shared" si="34"/>
        <v>93</v>
      </c>
      <c r="BQ197" s="17">
        <f t="shared" si="35"/>
        <v>0.61143984220907299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35.016666666666659</v>
      </c>
      <c r="W198" s="10">
        <f t="shared" si="28"/>
        <v>16</v>
      </c>
      <c r="X198" s="17">
        <f t="shared" si="29"/>
        <v>0.45692527367920049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152.1</v>
      </c>
      <c r="BP198" s="10">
        <f t="shared" si="34"/>
        <v>97</v>
      </c>
      <c r="BQ198" s="17">
        <f t="shared" si="35"/>
        <v>0.63773833004602243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8</v>
      </c>
      <c r="Q199" s="36">
        <f>VLOOKUP($H199,[1]EDA!$H$6:$BN$980,Q$1,FALSE)</f>
        <v>1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74</v>
      </c>
      <c r="X199" s="17">
        <f t="shared" si="29"/>
        <v>0.69483568075117375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8</v>
      </c>
      <c r="BB199" s="17">
        <f t="shared" si="33"/>
        <v>8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5</v>
      </c>
      <c r="BJ199" s="36">
        <f>VLOOKUP($H199,[4]IRA!$H$7:$CS$981,BJ$1,FALSE)</f>
        <v>1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98</v>
      </c>
      <c r="BQ199" s="17">
        <f t="shared" si="35"/>
        <v>0.59078852182300456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6</v>
      </c>
      <c r="X200" s="17">
        <f t="shared" si="29"/>
        <v>0.19407008086253369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46</v>
      </c>
      <c r="BQ200" s="17">
        <f t="shared" si="35"/>
        <v>0.58913934426229508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22</v>
      </c>
      <c r="X201" s="17">
        <f t="shared" si="29"/>
        <v>0.37553342816500712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81</v>
      </c>
      <c r="BQ201" s="17">
        <f t="shared" si="35"/>
        <v>0.5688202247191011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59.116666666666667</v>
      </c>
      <c r="W202" s="10">
        <f t="shared" si="28"/>
        <v>42</v>
      </c>
      <c r="X202" s="17">
        <f t="shared" si="29"/>
        <v>0.71045954327600791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78.2</v>
      </c>
      <c r="BP202" s="10">
        <f t="shared" si="34"/>
        <v>40</v>
      </c>
      <c r="BQ202" s="17">
        <f t="shared" si="35"/>
        <v>0.51150895140664965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43</v>
      </c>
      <c r="X203" s="17">
        <f t="shared" si="29"/>
        <v>0.59133623653449463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1</v>
      </c>
      <c r="BB203" s="17">
        <f t="shared" si="33"/>
        <v>0.14634146341463417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122.93999999999998</v>
      </c>
      <c r="BP203" s="10">
        <f t="shared" si="34"/>
        <v>69</v>
      </c>
      <c r="BQ203" s="17">
        <f t="shared" si="35"/>
        <v>0.56124938994631535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2</v>
      </c>
      <c r="X204" s="17">
        <f t="shared" si="29"/>
        <v>0.26666666666666666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4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76.050000000000011</v>
      </c>
      <c r="BP204" s="10">
        <f t="shared" si="34"/>
        <v>48</v>
      </c>
      <c r="BQ204" s="17">
        <f t="shared" si="35"/>
        <v>0.6311637080867849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2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32.583333333333329</v>
      </c>
      <c r="W205" s="10">
        <f t="shared" si="28"/>
        <v>17</v>
      </c>
      <c r="X205" s="17">
        <f t="shared" si="29"/>
        <v>0.52173913043478271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1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13.649999999999999</v>
      </c>
      <c r="BP205" s="10">
        <f t="shared" si="34"/>
        <v>8</v>
      </c>
      <c r="BQ205" s="17">
        <f t="shared" si="35"/>
        <v>0.58608058608058611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13</v>
      </c>
      <c r="X206" s="17">
        <f t="shared" si="29"/>
        <v>0.93975903614457823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1</v>
      </c>
      <c r="BQ206" s="17">
        <f t="shared" si="35"/>
        <v>0.51282051282051289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19</v>
      </c>
      <c r="X207" s="17">
        <f t="shared" si="29"/>
        <v>1.3103448275862069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4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53</v>
      </c>
      <c r="BQ207" s="17">
        <f t="shared" si="35"/>
        <v>0.79939668174962297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3</v>
      </c>
      <c r="X208" s="17">
        <f t="shared" si="29"/>
        <v>0.24161073825503357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78.61666666666666</v>
      </c>
      <c r="W209" s="10">
        <f t="shared" si="28"/>
        <v>52</v>
      </c>
      <c r="X209" s="17">
        <f t="shared" si="29"/>
        <v>0.66143735425058303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152.27999999999997</v>
      </c>
      <c r="BP209" s="10">
        <f t="shared" si="34"/>
        <v>104</v>
      </c>
      <c r="BQ209" s="17">
        <f t="shared" si="35"/>
        <v>0.68295245600210153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70.05</v>
      </c>
      <c r="W210" s="10">
        <f t="shared" si="28"/>
        <v>53</v>
      </c>
      <c r="X210" s="17">
        <f t="shared" si="29"/>
        <v>0.75660242683797285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12.333333333333332</v>
      </c>
      <c r="BA210" s="20">
        <f t="shared" si="32"/>
        <v>28</v>
      </c>
      <c r="BB210" s="17">
        <f t="shared" si="33"/>
        <v>2.2702702702702706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260.41000000000003</v>
      </c>
      <c r="BP210" s="10">
        <f t="shared" si="34"/>
        <v>189</v>
      </c>
      <c r="BQ210" s="17">
        <f t="shared" si="35"/>
        <v>0.72577857993164618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13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136.19999999999999</v>
      </c>
      <c r="W211" s="10">
        <f t="shared" si="28"/>
        <v>117</v>
      </c>
      <c r="X211" s="17">
        <f t="shared" si="29"/>
        <v>0.85903083700440541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2.166666666666667</v>
      </c>
      <c r="AL211" s="39">
        <f t="shared" si="30"/>
        <v>5</v>
      </c>
      <c r="AM211" s="17">
        <f t="shared" si="31"/>
        <v>2.3076923076923075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23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546.34</v>
      </c>
      <c r="BP211" s="10">
        <f t="shared" si="34"/>
        <v>331</v>
      </c>
      <c r="BQ211" s="17">
        <f t="shared" si="35"/>
        <v>0.60584983709777795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8</v>
      </c>
      <c r="Q212" s="36">
        <f>VLOOKUP($H212,[1]EDA!$H$6:$BN$980,Q$1,FALSE)</f>
        <v>10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125.68333333333332</v>
      </c>
      <c r="W212" s="10">
        <f t="shared" si="28"/>
        <v>71</v>
      </c>
      <c r="X212" s="17">
        <f t="shared" si="29"/>
        <v>0.56491181540909696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1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6</v>
      </c>
      <c r="AM212" s="17">
        <f t="shared" si="31"/>
        <v>1.0650887573964498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1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9.8333333333333339</v>
      </c>
      <c r="BA212" s="20">
        <f t="shared" si="32"/>
        <v>4</v>
      </c>
      <c r="BB212" s="17">
        <f t="shared" si="33"/>
        <v>0.40677966101694912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33</v>
      </c>
      <c r="BJ212" s="36">
        <f>VLOOKUP($H212,[4]IRA!$H$7:$CS$981,BJ$1,FALSE)</f>
        <v>25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375.07</v>
      </c>
      <c r="BP212" s="10">
        <f t="shared" si="34"/>
        <v>249</v>
      </c>
      <c r="BQ212" s="17">
        <f t="shared" si="35"/>
        <v>0.66387607646572644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1</v>
      </c>
      <c r="X213" s="17">
        <f t="shared" si="29"/>
        <v>7.1343638525564801E-2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17</v>
      </c>
      <c r="BQ213" s="17">
        <f t="shared" si="35"/>
        <v>0.57921635434412266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38.283333333333331</v>
      </c>
      <c r="W214" s="10">
        <f t="shared" si="28"/>
        <v>14</v>
      </c>
      <c r="X214" s="17">
        <f t="shared" si="29"/>
        <v>0.3656943839791032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4</v>
      </c>
      <c r="AT214" s="36">
        <f>VLOOKUP($H214,[3]IRA!$H$6:$BN$980,AT$1,FALSE)</f>
        <v>4</v>
      </c>
      <c r="AU214" s="36">
        <f>VLOOKUP($H214,[3]IRA!$H$6:$BN$980,AU$1,FALSE)</f>
        <v>1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9</v>
      </c>
      <c r="BB214" s="17">
        <f t="shared" si="33"/>
        <v>0.85308056872037907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7</v>
      </c>
      <c r="BI214" s="36">
        <f>VLOOKUP($H214,[4]IRA!$H$7:$CS$981,BI$1,FALSE)</f>
        <v>11</v>
      </c>
      <c r="BJ214" s="36">
        <f>VLOOKUP($H214,[4]IRA!$H$7:$CS$981,BJ$1,FALSE)</f>
        <v>11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29.689999999999998</v>
      </c>
      <c r="BP214" s="10">
        <f t="shared" si="34"/>
        <v>33</v>
      </c>
      <c r="BQ214" s="17">
        <f t="shared" si="35"/>
        <v>1.1114853486022231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3.9</v>
      </c>
      <c r="BP215" s="10">
        <f t="shared" si="34"/>
        <v>2</v>
      </c>
      <c r="BQ215" s="17">
        <f t="shared" si="35"/>
        <v>0.51282051282051289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7</v>
      </c>
      <c r="X216" s="17">
        <f t="shared" si="29"/>
        <v>0.24633431085043989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17.55</v>
      </c>
      <c r="BP216" s="10">
        <f t="shared" si="34"/>
        <v>14</v>
      </c>
      <c r="BQ216" s="17">
        <f t="shared" si="35"/>
        <v>0.79772079772079774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19.5</v>
      </c>
      <c r="BP217" s="10">
        <f t="shared" si="34"/>
        <v>14</v>
      </c>
      <c r="BQ217" s="17">
        <f t="shared" si="35"/>
        <v>0.71794871794871795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8.1666666666666679</v>
      </c>
      <c r="W218" s="10">
        <f t="shared" si="28"/>
        <v>11</v>
      </c>
      <c r="X218" s="17">
        <f t="shared" si="29"/>
        <v>1.3469387755102038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7.8</v>
      </c>
      <c r="BP218" s="10">
        <f t="shared" si="34"/>
        <v>5</v>
      </c>
      <c r="BQ218" s="17">
        <f t="shared" si="35"/>
        <v>0.64102564102564108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16</v>
      </c>
      <c r="X219" s="17">
        <f t="shared" si="29"/>
        <v>0.39506172839506171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50.7</v>
      </c>
      <c r="BP219" s="10">
        <f t="shared" si="34"/>
        <v>43</v>
      </c>
      <c r="BQ219" s="17">
        <f t="shared" si="35"/>
        <v>0.84812623274161736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2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45.166666666666664</v>
      </c>
      <c r="W220" s="10">
        <f t="shared" si="28"/>
        <v>16</v>
      </c>
      <c r="X220" s="17">
        <f t="shared" si="29"/>
        <v>0.35424354243542439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5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126.89</v>
      </c>
      <c r="BP220" s="10">
        <f t="shared" si="34"/>
        <v>94</v>
      </c>
      <c r="BQ220" s="17">
        <f t="shared" si="35"/>
        <v>0.74079911734573256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23</v>
      </c>
      <c r="X221" s="17">
        <f t="shared" ref="X221:X284" si="37">IFERROR(W221/V221,0)</f>
        <v>1.0866141732283463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60</v>
      </c>
      <c r="BQ221" s="17">
        <f t="shared" ref="BQ221:BQ284" si="43">IFERROR(BP221/BO221,0)</f>
        <v>0.65466448445171843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74.350000000000009</v>
      </c>
      <c r="W222" s="10">
        <f t="shared" si="36"/>
        <v>32</v>
      </c>
      <c r="X222" s="17">
        <f t="shared" si="37"/>
        <v>0.43039677202420978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2</v>
      </c>
      <c r="BB222" s="17">
        <f t="shared" si="41"/>
        <v>0.23952095808383234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22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82</v>
      </c>
      <c r="BP222" s="10">
        <f t="shared" si="42"/>
        <v>72</v>
      </c>
      <c r="BQ222" s="17">
        <f t="shared" si="43"/>
        <v>0.87804878048780488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7.583333333333333</v>
      </c>
      <c r="W223" s="10">
        <f t="shared" si="36"/>
        <v>11</v>
      </c>
      <c r="X223" s="17">
        <f t="shared" si="37"/>
        <v>1.4505494505494505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25.35</v>
      </c>
      <c r="BP223" s="10">
        <f t="shared" si="42"/>
        <v>13</v>
      </c>
      <c r="BQ223" s="17">
        <f t="shared" si="43"/>
        <v>0.51282051282051277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34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168.86666666666667</v>
      </c>
      <c r="W224" s="10">
        <f t="shared" si="36"/>
        <v>126</v>
      </c>
      <c r="X224" s="17">
        <f t="shared" si="37"/>
        <v>0.74615080931701538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24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28</v>
      </c>
      <c r="BB224" s="17">
        <f t="shared" si="41"/>
        <v>0.99881093935790721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32</v>
      </c>
      <c r="BI224" s="36">
        <f>VLOOKUP($H224,[4]IRA!$H$7:$CS$981,BI$1,FALSE)</f>
        <v>20</v>
      </c>
      <c r="BJ224" s="36">
        <f>VLOOKUP($H224,[4]IRA!$H$7:$CS$981,BJ$1,FALSE)</f>
        <v>11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285.48</v>
      </c>
      <c r="BP224" s="10">
        <f t="shared" si="42"/>
        <v>177</v>
      </c>
      <c r="BQ224" s="17">
        <f t="shared" si="43"/>
        <v>0.62000840689365277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51.616666666666667</v>
      </c>
      <c r="W225" s="10">
        <f t="shared" si="36"/>
        <v>33</v>
      </c>
      <c r="X225" s="17">
        <f t="shared" si="37"/>
        <v>0.63932838230545685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185.25</v>
      </c>
      <c r="BP225" s="10">
        <f t="shared" si="42"/>
        <v>107</v>
      </c>
      <c r="BQ225" s="17">
        <f t="shared" si="43"/>
        <v>0.5775978407557355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53.333333333333336</v>
      </c>
      <c r="W226" s="10">
        <f t="shared" si="36"/>
        <v>33</v>
      </c>
      <c r="X226" s="17">
        <f t="shared" si="37"/>
        <v>0.61875000000000002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9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99.49</v>
      </c>
      <c r="BP226" s="10">
        <f t="shared" si="42"/>
        <v>80</v>
      </c>
      <c r="BQ226" s="17">
        <f t="shared" si="43"/>
        <v>0.8041009146647905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18</v>
      </c>
      <c r="X227" s="17">
        <f t="shared" si="37"/>
        <v>1.0693069306930691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33.19</v>
      </c>
      <c r="BP227" s="10">
        <f t="shared" si="42"/>
        <v>19</v>
      </c>
      <c r="BQ227" s="17">
        <f t="shared" si="43"/>
        <v>0.57246158481470322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148.08333333333334</v>
      </c>
      <c r="W228" s="10">
        <f t="shared" si="36"/>
        <v>99</v>
      </c>
      <c r="X228" s="17">
        <f t="shared" si="37"/>
        <v>0.66854248733821042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10</v>
      </c>
      <c r="BB228" s="17">
        <f t="shared" si="41"/>
        <v>0.66518847006651882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184.03</v>
      </c>
      <c r="BP228" s="10">
        <f t="shared" si="42"/>
        <v>139</v>
      </c>
      <c r="BQ228" s="17">
        <f t="shared" si="43"/>
        <v>0.75531163397272183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5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43.583333333333336</v>
      </c>
      <c r="W229" s="10">
        <f t="shared" si="36"/>
        <v>30</v>
      </c>
      <c r="X229" s="17">
        <f t="shared" si="37"/>
        <v>0.68833652007648183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23</v>
      </c>
      <c r="BB229" s="17">
        <f t="shared" si="41"/>
        <v>69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7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93.679999999999993</v>
      </c>
      <c r="BP229" s="10">
        <f t="shared" si="42"/>
        <v>61</v>
      </c>
      <c r="BQ229" s="17">
        <f t="shared" si="43"/>
        <v>0.65115286080273271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40.666666666666664</v>
      </c>
      <c r="W230" s="10">
        <f t="shared" si="36"/>
        <v>11</v>
      </c>
      <c r="X230" s="17">
        <f t="shared" si="37"/>
        <v>0.27049180327868855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6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87.789999999999992</v>
      </c>
      <c r="BP230" s="10">
        <f t="shared" si="42"/>
        <v>62</v>
      </c>
      <c r="BQ230" s="17">
        <f t="shared" si="43"/>
        <v>0.70623077799293776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29.533333333333335</v>
      </c>
      <c r="W231" s="10">
        <f t="shared" si="36"/>
        <v>10</v>
      </c>
      <c r="X231" s="17">
        <f t="shared" si="37"/>
        <v>0.33860045146726858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161.93</v>
      </c>
      <c r="BP231" s="10">
        <f t="shared" si="42"/>
        <v>104</v>
      </c>
      <c r="BQ231" s="17">
        <f t="shared" si="43"/>
        <v>0.64225282529488048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3</v>
      </c>
      <c r="P232" s="36">
        <f>VLOOKUP($H232,[1]EDA!$H$6:$BN$980,P$1,FALSE)</f>
        <v>3</v>
      </c>
      <c r="Q232" s="36">
        <f>VLOOKUP($H232,[1]EDA!$H$6:$BN$980,Q$1,FALSE)</f>
        <v>6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56.93333333333333</v>
      </c>
      <c r="W232" s="10">
        <f t="shared" si="36"/>
        <v>23</v>
      </c>
      <c r="X232" s="17">
        <f t="shared" si="37"/>
        <v>0.40398126463700235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10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88</v>
      </c>
      <c r="BP232" s="10">
        <f t="shared" si="42"/>
        <v>66</v>
      </c>
      <c r="BQ232" s="17">
        <f t="shared" si="43"/>
        <v>0.75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1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5.9166666666666661</v>
      </c>
      <c r="W233" s="10">
        <f t="shared" si="36"/>
        <v>10</v>
      </c>
      <c r="X233" s="17">
        <f t="shared" si="37"/>
        <v>1.6901408450704227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48.79</v>
      </c>
      <c r="BP233" s="10">
        <f t="shared" si="42"/>
        <v>27</v>
      </c>
      <c r="BQ233" s="17">
        <f t="shared" si="43"/>
        <v>0.55339208854273414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30</v>
      </c>
      <c r="Q234" s="36">
        <f>VLOOKUP($H234,[1]EDA!$H$6:$BN$980,Q$1,FALSE)</f>
        <v>15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542.91666666666663</v>
      </c>
      <c r="W234" s="10">
        <f t="shared" si="36"/>
        <v>351</v>
      </c>
      <c r="X234" s="17">
        <f t="shared" si="37"/>
        <v>0.64650805832693792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11.7</v>
      </c>
      <c r="AL234" s="39">
        <f t="shared" si="38"/>
        <v>22</v>
      </c>
      <c r="AM234" s="17">
        <f t="shared" si="39"/>
        <v>1.8803418803418805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82</v>
      </c>
      <c r="AU234" s="36">
        <f>VLOOKUP($H234,[3]IRA!$H$6:$BN$980,AU$1,FALSE)</f>
        <v>14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80.616666666666674</v>
      </c>
      <c r="BA234" s="20">
        <f t="shared" si="40"/>
        <v>369</v>
      </c>
      <c r="BB234" s="17">
        <f t="shared" si="41"/>
        <v>4.5772172834401488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316</v>
      </c>
      <c r="BG234" s="36">
        <f>VLOOKUP($H234,[4]IRA!$H$7:$CS$981,BG$1,FALSE)</f>
        <v>237</v>
      </c>
      <c r="BH234" s="36">
        <f>VLOOKUP($H234,[4]IRA!$H$7:$CS$981,BH$1,FALSE)</f>
        <v>184</v>
      </c>
      <c r="BI234" s="36">
        <f>VLOOKUP($H234,[4]IRA!$H$7:$CS$981,BI$1,FALSE)</f>
        <v>206</v>
      </c>
      <c r="BJ234" s="36">
        <f>VLOOKUP($H234,[4]IRA!$H$7:$CS$981,BJ$1,FALSE)</f>
        <v>64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2369.69</v>
      </c>
      <c r="BP234" s="10">
        <f t="shared" si="42"/>
        <v>1499</v>
      </c>
      <c r="BQ234" s="17">
        <f t="shared" si="43"/>
        <v>0.63257219298726841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27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139.31666666666663</v>
      </c>
      <c r="W235" s="10">
        <f t="shared" si="36"/>
        <v>145</v>
      </c>
      <c r="X235" s="17">
        <f t="shared" si="37"/>
        <v>1.0407943533915542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1</v>
      </c>
      <c r="BB235" s="17">
        <f t="shared" si="41"/>
        <v>0.10909090909090907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23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247</v>
      </c>
      <c r="BQ235" s="17">
        <f t="shared" si="43"/>
        <v>0.56530794406426654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13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111.88333333333333</v>
      </c>
      <c r="W236" s="10">
        <f t="shared" si="36"/>
        <v>66</v>
      </c>
      <c r="X236" s="17">
        <f t="shared" si="37"/>
        <v>0.58990019365410407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32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163.84</v>
      </c>
      <c r="BP236" s="10">
        <f t="shared" si="42"/>
        <v>117</v>
      </c>
      <c r="BQ236" s="17">
        <f t="shared" si="43"/>
        <v>0.714111328125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2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76</v>
      </c>
      <c r="X237" s="17">
        <f t="shared" si="37"/>
        <v>0.47848898216159491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52</v>
      </c>
      <c r="BB237" s="17">
        <f t="shared" si="41"/>
        <v>1.3054393305439329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4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279</v>
      </c>
      <c r="BQ237" s="17">
        <f t="shared" si="43"/>
        <v>0.55912944147177301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64</v>
      </c>
      <c r="X238" s="17">
        <f t="shared" si="37"/>
        <v>1.0878186968838526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100</v>
      </c>
      <c r="BB238" s="17">
        <f t="shared" si="41"/>
        <v>12.931034482758621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108</v>
      </c>
      <c r="BQ238" s="17">
        <f t="shared" si="43"/>
        <v>1.1197511664074651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6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234.1</v>
      </c>
      <c r="W239" s="10">
        <f t="shared" si="36"/>
        <v>93</v>
      </c>
      <c r="X239" s="17">
        <f t="shared" si="37"/>
        <v>0.39726612558735586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23.066666666666666</v>
      </c>
      <c r="BA239" s="20">
        <f t="shared" si="40"/>
        <v>17</v>
      </c>
      <c r="BB239" s="17">
        <f t="shared" si="41"/>
        <v>0.73699421965317924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10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400.48</v>
      </c>
      <c r="BP239" s="10">
        <f t="shared" si="42"/>
        <v>238</v>
      </c>
      <c r="BQ239" s="17">
        <f t="shared" si="43"/>
        <v>0.59428685577307228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132.16666666666669</v>
      </c>
      <c r="W240" s="10">
        <f t="shared" si="36"/>
        <v>87</v>
      </c>
      <c r="X240" s="17">
        <f t="shared" si="37"/>
        <v>0.65825977301387129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11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317.09999999999997</v>
      </c>
      <c r="BP240" s="10">
        <f t="shared" si="42"/>
        <v>184</v>
      </c>
      <c r="BQ240" s="17">
        <f t="shared" si="43"/>
        <v>0.58025859350362663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9</v>
      </c>
      <c r="O241" s="36">
        <f>VLOOKUP($H241,[1]EDA!$H$6:$BN$980,O$1,FALSE)</f>
        <v>10</v>
      </c>
      <c r="P241" s="36">
        <f>VLOOKUP($H241,[1]EDA!$H$6:$BN$980,P$1,FALSE)</f>
        <v>6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98</v>
      </c>
      <c r="X241" s="17">
        <f t="shared" si="37"/>
        <v>0.65934065934065922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1</v>
      </c>
      <c r="BB241" s="17">
        <f t="shared" si="41"/>
        <v>0.66666666666666663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35</v>
      </c>
      <c r="BI241" s="36">
        <f>VLOOKUP($H241,[4]IRA!$H$7:$CS$981,BI$1,FALSE)</f>
        <v>49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244</v>
      </c>
      <c r="BQ241" s="17">
        <f t="shared" si="43"/>
        <v>0.75835275835275839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136.66666666666669</v>
      </c>
      <c r="W242" s="10">
        <f t="shared" si="36"/>
        <v>65</v>
      </c>
      <c r="X242" s="17">
        <f t="shared" si="37"/>
        <v>0.4756097560975609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169.77999999999997</v>
      </c>
      <c r="BP242" s="10">
        <f t="shared" si="42"/>
        <v>112</v>
      </c>
      <c r="BQ242" s="17">
        <f t="shared" si="43"/>
        <v>0.65967722935563677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149.98333333333332</v>
      </c>
      <c r="W243" s="10">
        <f t="shared" si="36"/>
        <v>124</v>
      </c>
      <c r="X243" s="17">
        <f t="shared" si="37"/>
        <v>0.826758528725414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6</v>
      </c>
      <c r="BB243" s="17">
        <f t="shared" si="41"/>
        <v>1.2857142857142856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175.5</v>
      </c>
      <c r="BP243" s="10">
        <f t="shared" si="42"/>
        <v>159</v>
      </c>
      <c r="BQ243" s="17">
        <f t="shared" si="43"/>
        <v>0.90598290598290598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21</v>
      </c>
      <c r="X244" s="17">
        <f t="shared" si="37"/>
        <v>0.69230769230769229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94</v>
      </c>
      <c r="BQ244" s="17">
        <f t="shared" si="43"/>
        <v>0.54778554778554778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55</v>
      </c>
      <c r="O245" s="36">
        <f>VLOOKUP($H245,[1]EDA!$H$6:$BN$980,O$1,FALSE)</f>
        <v>7</v>
      </c>
      <c r="P245" s="36">
        <f>VLOOKUP($H245,[1]EDA!$H$6:$BN$980,P$1,FALSE)</f>
        <v>8</v>
      </c>
      <c r="Q245" s="36">
        <f>VLOOKUP($H245,[1]EDA!$H$6:$BN$980,Q$1,FALSE)</f>
        <v>9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226.86666666666667</v>
      </c>
      <c r="W245" s="10">
        <f t="shared" si="36"/>
        <v>188</v>
      </c>
      <c r="X245" s="17">
        <f t="shared" si="37"/>
        <v>0.82868057596238609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3</v>
      </c>
      <c r="AM245" s="17">
        <f t="shared" si="39"/>
        <v>0.28846153846153844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16</v>
      </c>
      <c r="BB245" s="17">
        <f t="shared" si="41"/>
        <v>2.9090909090909092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112</v>
      </c>
      <c r="BH245" s="36">
        <f>VLOOKUP($H245,[4]IRA!$H$7:$CS$981,BH$1,FALSE)</f>
        <v>24</v>
      </c>
      <c r="BI245" s="36">
        <f>VLOOKUP($H245,[4]IRA!$H$7:$CS$981,BI$1,FALSE)</f>
        <v>10</v>
      </c>
      <c r="BJ245" s="36">
        <f>VLOOKUP($H245,[4]IRA!$H$7:$CS$981,BJ$1,FALSE)</f>
        <v>13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544.6</v>
      </c>
      <c r="BP245" s="10">
        <f t="shared" si="42"/>
        <v>378</v>
      </c>
      <c r="BQ245" s="17">
        <f t="shared" si="43"/>
        <v>0.6940874035989717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3</v>
      </c>
      <c r="P246" s="36">
        <f>VLOOKUP($H246,[1]EDA!$H$6:$BN$980,P$1,FALSE)</f>
        <v>12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32.616666666666667</v>
      </c>
      <c r="W246" s="10">
        <f t="shared" si="36"/>
        <v>50</v>
      </c>
      <c r="X246" s="17">
        <f t="shared" si="37"/>
        <v>1.5329586101175268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103.35</v>
      </c>
      <c r="BP246" s="10">
        <f t="shared" si="42"/>
        <v>82</v>
      </c>
      <c r="BQ246" s="17">
        <f t="shared" si="43"/>
        <v>0.79342041606192559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7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53.8</v>
      </c>
      <c r="W247" s="10">
        <f t="shared" si="36"/>
        <v>55</v>
      </c>
      <c r="X247" s="17">
        <f t="shared" si="37"/>
        <v>1.0223048327137547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12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154.09</v>
      </c>
      <c r="BP247" s="10">
        <f t="shared" si="42"/>
        <v>100</v>
      </c>
      <c r="BQ247" s="17">
        <f t="shared" si="43"/>
        <v>0.64897138036212598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15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24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206</v>
      </c>
      <c r="X248" s="17">
        <f t="shared" si="37"/>
        <v>0.91766278120127709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10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187</v>
      </c>
      <c r="BQ248" s="17">
        <f t="shared" si="43"/>
        <v>0.60297294682874925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6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58</v>
      </c>
      <c r="X249" s="17">
        <f t="shared" si="37"/>
        <v>0.80705009276437845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4</v>
      </c>
      <c r="BB249" s="17">
        <f t="shared" si="41"/>
        <v>8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28</v>
      </c>
      <c r="BQ249" s="17">
        <f t="shared" si="43"/>
        <v>0.55009823182711204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17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125.68333333333332</v>
      </c>
      <c r="W250" s="10">
        <f t="shared" si="36"/>
        <v>66</v>
      </c>
      <c r="X250" s="17">
        <f t="shared" si="37"/>
        <v>0.52512929319718871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7</v>
      </c>
      <c r="BB250" s="17">
        <f t="shared" si="41"/>
        <v>14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193.55</v>
      </c>
      <c r="BP250" s="10">
        <f t="shared" si="42"/>
        <v>160</v>
      </c>
      <c r="BQ250" s="17">
        <f t="shared" si="43"/>
        <v>0.82665977783518463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7</v>
      </c>
      <c r="Q251" s="36">
        <f>VLOOKUP($H251,[1]EDA!$H$6:$BN$980,Q$1,FALSE)</f>
        <v>5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112.83333333333334</v>
      </c>
      <c r="W251" s="10">
        <f t="shared" si="36"/>
        <v>92</v>
      </c>
      <c r="X251" s="17">
        <f t="shared" si="37"/>
        <v>0.81536189069423926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18.966666666666669</v>
      </c>
      <c r="BA251" s="20">
        <f t="shared" si="40"/>
        <v>26</v>
      </c>
      <c r="BB251" s="17">
        <f t="shared" si="41"/>
        <v>1.3708260105448153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22</v>
      </c>
      <c r="BH251" s="36">
        <f>VLOOKUP($H251,[4]IRA!$H$7:$CS$981,BH$1,FALSE)</f>
        <v>66</v>
      </c>
      <c r="BI251" s="36">
        <f>VLOOKUP($H251,[4]IRA!$H$7:$CS$981,BI$1,FALSE)</f>
        <v>15</v>
      </c>
      <c r="BJ251" s="36">
        <f>VLOOKUP($H251,[4]IRA!$H$7:$CS$981,BJ$1,FALSE)</f>
        <v>15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414.38</v>
      </c>
      <c r="BP251" s="10">
        <f t="shared" si="42"/>
        <v>237</v>
      </c>
      <c r="BQ251" s="17">
        <f t="shared" si="43"/>
        <v>0.57193880013514165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10</v>
      </c>
      <c r="X252" s="17">
        <f t="shared" si="37"/>
        <v>0.4329004329004329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0</v>
      </c>
      <c r="Q253" s="36">
        <f>VLOOKUP($H253,[1]EDA!$H$6:$BN$980,Q$1,FALSE)</f>
        <v>13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137</v>
      </c>
      <c r="X253" s="17">
        <f t="shared" si="37"/>
        <v>1.6472945891783568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0</v>
      </c>
      <c r="BJ253" s="36">
        <f>VLOOKUP($H253,[4]IRA!$H$7:$CS$981,BJ$1,FALSE)</f>
        <v>5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198</v>
      </c>
      <c r="BQ253" s="17">
        <f t="shared" si="43"/>
        <v>0.53118712273641855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103.58333333333333</v>
      </c>
      <c r="W254" s="10">
        <f t="shared" si="36"/>
        <v>77</v>
      </c>
      <c r="X254" s="17">
        <f t="shared" si="37"/>
        <v>0.74336283185840712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148</v>
      </c>
      <c r="BB254" s="17">
        <f t="shared" si="41"/>
        <v>2.1002838221381266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185.24</v>
      </c>
      <c r="BP254" s="10">
        <f t="shared" si="42"/>
        <v>186</v>
      </c>
      <c r="BQ254" s="17">
        <f t="shared" si="43"/>
        <v>1.0041027855754696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61.516666666666666</v>
      </c>
      <c r="W255" s="10">
        <f t="shared" si="36"/>
        <v>46</v>
      </c>
      <c r="X255" s="17">
        <f t="shared" si="37"/>
        <v>0.7477648333784882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10.716666666666667</v>
      </c>
      <c r="BA255" s="20">
        <f t="shared" si="40"/>
        <v>30</v>
      </c>
      <c r="BB255" s="17">
        <f t="shared" si="41"/>
        <v>2.7993779160186625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29.4</v>
      </c>
      <c r="BP255" s="10">
        <f t="shared" si="42"/>
        <v>30</v>
      </c>
      <c r="BQ255" s="17">
        <f t="shared" si="43"/>
        <v>1.0204081632653061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35</v>
      </c>
      <c r="X256" s="17">
        <f t="shared" si="37"/>
        <v>0.7322175732217574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75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111.14999999999999</v>
      </c>
      <c r="BP256" s="10">
        <f t="shared" si="42"/>
        <v>132</v>
      </c>
      <c r="BQ256" s="17">
        <f t="shared" si="43"/>
        <v>1.1875843454790824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19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355.51666666666665</v>
      </c>
      <c r="W257" s="10">
        <f t="shared" si="36"/>
        <v>175</v>
      </c>
      <c r="X257" s="17">
        <f t="shared" si="37"/>
        <v>0.49224133889644184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2</v>
      </c>
      <c r="AM257" s="17">
        <f t="shared" si="39"/>
        <v>4.8076923076923073E-2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1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28.666666666666664</v>
      </c>
      <c r="BA257" s="20">
        <f t="shared" si="40"/>
        <v>13</v>
      </c>
      <c r="BB257" s="17">
        <f t="shared" si="41"/>
        <v>0.45348837209302328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36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677.1</v>
      </c>
      <c r="BP257" s="10">
        <f t="shared" si="42"/>
        <v>479</v>
      </c>
      <c r="BQ257" s="17">
        <f t="shared" si="43"/>
        <v>0.70742874021562541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115</v>
      </c>
      <c r="X258" s="17">
        <f t="shared" si="37"/>
        <v>0.57978321149483236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217</v>
      </c>
      <c r="BB258" s="17">
        <f t="shared" si="41"/>
        <v>1.0771012574454004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4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425</v>
      </c>
      <c r="BQ258" s="17">
        <f t="shared" si="43"/>
        <v>0.59745554227876585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9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287.70000000000005</v>
      </c>
      <c r="W259" s="10">
        <f t="shared" si="36"/>
        <v>153</v>
      </c>
      <c r="X259" s="17">
        <f t="shared" si="37"/>
        <v>0.53180396246089667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2</v>
      </c>
      <c r="BB259" s="17">
        <f t="shared" si="41"/>
        <v>0.11428571428571428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25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842.54</v>
      </c>
      <c r="BP259" s="10">
        <f t="shared" si="42"/>
        <v>495</v>
      </c>
      <c r="BQ259" s="17">
        <f t="shared" si="43"/>
        <v>0.58750919837633819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4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46.25</v>
      </c>
      <c r="W260" s="10">
        <f t="shared" si="36"/>
        <v>21</v>
      </c>
      <c r="X260" s="17">
        <f t="shared" si="37"/>
        <v>0.45405405405405408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6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282.75</v>
      </c>
      <c r="BP260" s="10">
        <f t="shared" si="42"/>
        <v>170</v>
      </c>
      <c r="BQ260" s="17">
        <f t="shared" si="43"/>
        <v>0.60123784261715296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22</v>
      </c>
      <c r="X261" s="17">
        <f t="shared" si="37"/>
        <v>0.37256562235393736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12</v>
      </c>
      <c r="BB261" s="17">
        <f t="shared" si="41"/>
        <v>0.95238095238095244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17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84</v>
      </c>
      <c r="BQ261" s="17">
        <f t="shared" si="43"/>
        <v>0.61403508771929816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80</v>
      </c>
      <c r="X262" s="17">
        <f t="shared" si="37"/>
        <v>0.53250499223430225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158</v>
      </c>
      <c r="BB262" s="17">
        <f t="shared" si="41"/>
        <v>1.0861594867094406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159</v>
      </c>
      <c r="BQ262" s="17">
        <f t="shared" si="43"/>
        <v>0.50628880751472694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4</v>
      </c>
      <c r="Q263" s="36">
        <f>VLOOKUP($H263,[1]EDA!$H$6:$BN$980,Q$1,FALSE)</f>
        <v>3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163</v>
      </c>
      <c r="X263" s="17">
        <f t="shared" si="37"/>
        <v>0.63399455464799681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91</v>
      </c>
      <c r="BQ263" s="17">
        <f t="shared" si="43"/>
        <v>0.52328924669350207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1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189.36666666666667</v>
      </c>
      <c r="W264" s="10">
        <f t="shared" si="36"/>
        <v>54</v>
      </c>
      <c r="X264" s="17">
        <f t="shared" si="37"/>
        <v>0.28516106319309981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67</v>
      </c>
      <c r="BJ264" s="36">
        <f>VLOOKUP($H264,[4]IRA!$H$7:$CS$981,BJ$1,FALSE)</f>
        <v>3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279.09000000000003</v>
      </c>
      <c r="BP264" s="10">
        <f t="shared" si="42"/>
        <v>206</v>
      </c>
      <c r="BQ264" s="17">
        <f t="shared" si="43"/>
        <v>0.73811315346304052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2</v>
      </c>
      <c r="P265" s="36">
        <f>VLOOKUP($H265,[1]EDA!$H$6:$BN$980,P$1,FALSE)</f>
        <v>2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111.15</v>
      </c>
      <c r="W265" s="10">
        <f t="shared" si="36"/>
        <v>71</v>
      </c>
      <c r="X265" s="17">
        <f t="shared" si="37"/>
        <v>0.63877642825011238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4</v>
      </c>
      <c r="BI265" s="36">
        <f>VLOOKUP($H265,[4]IRA!$H$7:$CS$981,BI$1,FALSE)</f>
        <v>39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271.09000000000003</v>
      </c>
      <c r="BP265" s="10">
        <f t="shared" si="42"/>
        <v>182</v>
      </c>
      <c r="BQ265" s="17">
        <f t="shared" si="43"/>
        <v>0.67136375373492185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5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64.61666666666666</v>
      </c>
      <c r="W266" s="10">
        <f t="shared" si="36"/>
        <v>44</v>
      </c>
      <c r="X266" s="17">
        <f t="shared" si="37"/>
        <v>0.68093887026051081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391.57</v>
      </c>
      <c r="BP266" s="10">
        <f t="shared" si="42"/>
        <v>210</v>
      </c>
      <c r="BQ266" s="17">
        <f t="shared" si="43"/>
        <v>0.53630257680619042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118.06666666666668</v>
      </c>
      <c r="W267" s="10">
        <f t="shared" si="36"/>
        <v>44</v>
      </c>
      <c r="X267" s="17">
        <f t="shared" si="37"/>
        <v>0.37267080745341613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23</v>
      </c>
      <c r="BJ267" s="36">
        <f>VLOOKUP($H267,[4]IRA!$H$7:$CS$981,BJ$1,FALSE)</f>
        <v>3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329.59</v>
      </c>
      <c r="BP267" s="10">
        <f t="shared" si="42"/>
        <v>213</v>
      </c>
      <c r="BQ267" s="17">
        <f t="shared" si="43"/>
        <v>0.64625747140386547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16</v>
      </c>
      <c r="X268" s="17">
        <f t="shared" si="37"/>
        <v>0.49331963001027757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16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24</v>
      </c>
      <c r="BB268" s="17">
        <f t="shared" si="41"/>
        <v>11.900826446280993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0</v>
      </c>
      <c r="BJ268" s="36">
        <f>VLOOKUP($H268,[4]IRA!$H$7:$CS$981,BJ$1,FALSE)</f>
        <v>19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76.239999999999995</v>
      </c>
      <c r="BP268" s="10">
        <f t="shared" si="42"/>
        <v>61</v>
      </c>
      <c r="BQ268" s="17">
        <f t="shared" si="43"/>
        <v>0.80010493179433373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11</v>
      </c>
      <c r="X269" s="17">
        <f t="shared" si="37"/>
        <v>0.39855072463768115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37.049999999999997</v>
      </c>
      <c r="BP269" s="10">
        <f t="shared" si="42"/>
        <v>21</v>
      </c>
      <c r="BQ269" s="17">
        <f t="shared" si="43"/>
        <v>0.5668016194331984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67</v>
      </c>
      <c r="X270" s="17">
        <f t="shared" si="37"/>
        <v>0.49562322771544814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8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253</v>
      </c>
      <c r="BQ270" s="17">
        <f t="shared" si="43"/>
        <v>0.69364478806821295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29</v>
      </c>
      <c r="X271" s="17">
        <f t="shared" si="37"/>
        <v>1.4935622317596569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67.900000000000006</v>
      </c>
      <c r="BP271" s="10">
        <f t="shared" si="42"/>
        <v>37</v>
      </c>
      <c r="BQ271" s="17">
        <f t="shared" si="43"/>
        <v>0.5449189985272459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1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26</v>
      </c>
      <c r="X272" s="17">
        <f t="shared" si="37"/>
        <v>0.82062072593371904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285.01666666666665</v>
      </c>
      <c r="W273" s="10">
        <f t="shared" si="36"/>
        <v>157</v>
      </c>
      <c r="X273" s="17">
        <f t="shared" si="37"/>
        <v>0.55084497982574121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823.29000000000008</v>
      </c>
      <c r="BP273" s="10">
        <f t="shared" si="42"/>
        <v>511</v>
      </c>
      <c r="BQ273" s="17">
        <f t="shared" si="43"/>
        <v>0.62068044067096639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4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55.349999999999994</v>
      </c>
      <c r="W274" s="10">
        <f t="shared" si="36"/>
        <v>55</v>
      </c>
      <c r="X274" s="17">
        <f t="shared" si="37"/>
        <v>0.99367660343270114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5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175.74</v>
      </c>
      <c r="BP274" s="10">
        <f t="shared" si="42"/>
        <v>99</v>
      </c>
      <c r="BQ274" s="17">
        <f t="shared" si="43"/>
        <v>0.56333219528849432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2</v>
      </c>
      <c r="BQ275" s="17">
        <f t="shared" si="43"/>
        <v>0.51282051282051289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1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20</v>
      </c>
      <c r="X276" s="17">
        <f t="shared" si="37"/>
        <v>3.380281690140845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101</v>
      </c>
      <c r="BQ276" s="17">
        <f t="shared" si="43"/>
        <v>0.88596491228070173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12</v>
      </c>
      <c r="X277" s="17">
        <f t="shared" si="37"/>
        <v>0.24201680672268908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7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63</v>
      </c>
      <c r="BQ277" s="17">
        <f t="shared" si="43"/>
        <v>0.6078734079505983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36.25</v>
      </c>
      <c r="W278" s="10">
        <f t="shared" si="36"/>
        <v>19</v>
      </c>
      <c r="X278" s="17">
        <f t="shared" si="37"/>
        <v>0.52413793103448281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257.44</v>
      </c>
      <c r="BP278" s="10">
        <f t="shared" si="42"/>
        <v>149</v>
      </c>
      <c r="BQ278" s="17">
        <f t="shared" si="43"/>
        <v>0.57877563704164081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3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42</v>
      </c>
      <c r="X279" s="17">
        <f t="shared" si="37"/>
        <v>0.67651006711409389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10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150</v>
      </c>
      <c r="BQ279" s="17">
        <f t="shared" si="43"/>
        <v>0.63038453456608534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22</v>
      </c>
      <c r="X280" s="17">
        <f t="shared" si="37"/>
        <v>0.37649743297204791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93</v>
      </c>
      <c r="BQ280" s="17">
        <f t="shared" si="43"/>
        <v>0.56091676718938488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6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82.350000000000009</v>
      </c>
      <c r="W281" s="10">
        <f t="shared" si="36"/>
        <v>46</v>
      </c>
      <c r="X281" s="17">
        <f t="shared" si="37"/>
        <v>0.55859137826350935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4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303.93</v>
      </c>
      <c r="BP281" s="10">
        <f t="shared" si="42"/>
        <v>123</v>
      </c>
      <c r="BQ281" s="17">
        <f t="shared" si="43"/>
        <v>0.40469845030105617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116.16666666666667</v>
      </c>
      <c r="W282" s="10">
        <f t="shared" si="36"/>
        <v>67</v>
      </c>
      <c r="X282" s="17">
        <f t="shared" si="37"/>
        <v>0.57675753228120519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1</v>
      </c>
      <c r="AM282" s="17">
        <f t="shared" si="39"/>
        <v>6.0728744939271259E-2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3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216.59</v>
      </c>
      <c r="BP282" s="10">
        <f t="shared" si="42"/>
        <v>126</v>
      </c>
      <c r="BQ282" s="17">
        <f t="shared" si="43"/>
        <v>0.58174430952490885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7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218.41666666666666</v>
      </c>
      <c r="W283" s="10">
        <f t="shared" si="36"/>
        <v>136</v>
      </c>
      <c r="X283" s="17">
        <f t="shared" si="37"/>
        <v>0.62266310568485317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5.55</v>
      </c>
      <c r="BA283" s="20">
        <f t="shared" si="40"/>
        <v>13</v>
      </c>
      <c r="BB283" s="17">
        <f t="shared" si="41"/>
        <v>2.3423423423423424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6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146.51000000000002</v>
      </c>
      <c r="BP283" s="10">
        <f t="shared" si="42"/>
        <v>121</v>
      </c>
      <c r="BQ283" s="17">
        <f t="shared" si="43"/>
        <v>0.82588219234181959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3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85.95</v>
      </c>
      <c r="W284" s="10">
        <f t="shared" si="36"/>
        <v>62</v>
      </c>
      <c r="X284" s="17">
        <f t="shared" si="37"/>
        <v>0.72134962187318208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2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44.94</v>
      </c>
      <c r="BP284" s="10">
        <f t="shared" si="42"/>
        <v>53</v>
      </c>
      <c r="BQ284" s="17">
        <f t="shared" si="43"/>
        <v>1.1793502447708055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3</v>
      </c>
      <c r="X285" s="17">
        <f t="shared" ref="X285:X348" si="45">IFERROR(W285/V285,0)</f>
        <v>5.7233704292527825E-2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25</v>
      </c>
      <c r="BQ285" s="17">
        <f t="shared" ref="BQ285:BQ348" si="51">IFERROR(BP285/BO285,0)</f>
        <v>8.6493218931635751E-2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11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73</v>
      </c>
      <c r="X286" s="17">
        <f t="shared" si="45"/>
        <v>0.68426808311201381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5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7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61</v>
      </c>
      <c r="BQ286" s="17">
        <f t="shared" si="51"/>
        <v>0.62410476775117674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0</v>
      </c>
      <c r="P287" s="36">
        <f>VLOOKUP($H287,[1]EDA!$H$6:$BN$980,P$1,FALSE)</f>
        <v>2</v>
      </c>
      <c r="Q287" s="36">
        <f>VLOOKUP($H287,[1]EDA!$H$6:$BN$980,Q$1,FALSE)</f>
        <v>5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29</v>
      </c>
      <c r="X287" s="17">
        <f t="shared" si="45"/>
        <v>0.29491525423728815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5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58</v>
      </c>
      <c r="BQ287" s="17">
        <f t="shared" si="51"/>
        <v>0.56044062228234626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1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29</v>
      </c>
      <c r="X288" s="17">
        <f t="shared" si="45"/>
        <v>0.42130750605326872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7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122</v>
      </c>
      <c r="BQ288" s="17">
        <f t="shared" si="51"/>
        <v>0.67258393516731907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12</v>
      </c>
      <c r="Q289" s="36">
        <f>VLOOKUP($H289,[1]EDA!$H$6:$BN$980,Q$1,FALSE)</f>
        <v>8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203.08333333333331</v>
      </c>
      <c r="W289" s="10">
        <f t="shared" si="44"/>
        <v>228</v>
      </c>
      <c r="X289" s="17">
        <f t="shared" si="45"/>
        <v>1.1226918342224046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12</v>
      </c>
      <c r="AM289" s="17">
        <f t="shared" si="47"/>
        <v>3.4615384615384617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16</v>
      </c>
      <c r="BJ289" s="36">
        <f>VLOOKUP($H289,[4]IRA!$H$7:$CS$981,BJ$1,FALSE)</f>
        <v>7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606.49</v>
      </c>
      <c r="BP289" s="10">
        <f t="shared" si="50"/>
        <v>342</v>
      </c>
      <c r="BQ289" s="17">
        <f t="shared" si="51"/>
        <v>0.56390047651239095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59.166666666666664</v>
      </c>
      <c r="W290" s="10">
        <f t="shared" si="44"/>
        <v>48</v>
      </c>
      <c r="X290" s="17">
        <f t="shared" si="45"/>
        <v>0.81126760563380285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187.2</v>
      </c>
      <c r="BP290" s="10">
        <f t="shared" si="50"/>
        <v>104</v>
      </c>
      <c r="BQ290" s="17">
        <f t="shared" si="51"/>
        <v>0.55555555555555558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2</v>
      </c>
      <c r="X291" s="17">
        <f t="shared" si="45"/>
        <v>6.3324538258575203E-2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3</v>
      </c>
      <c r="BQ291" s="17">
        <f t="shared" si="51"/>
        <v>0.10380622837370243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48.75</v>
      </c>
      <c r="BP293" s="10">
        <f t="shared" si="50"/>
        <v>27</v>
      </c>
      <c r="BQ293" s="17">
        <f t="shared" si="51"/>
        <v>0.55384615384615388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17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87</v>
      </c>
      <c r="X294" s="17">
        <f t="shared" si="45"/>
        <v>0.83519999999999994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26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266</v>
      </c>
      <c r="BQ294" s="17">
        <f t="shared" si="51"/>
        <v>0.71386399012398694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4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24</v>
      </c>
      <c r="X295" s="17">
        <f t="shared" si="45"/>
        <v>0.66976744186046511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4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43</v>
      </c>
      <c r="BQ295" s="17">
        <f t="shared" si="51"/>
        <v>0.64856711915535448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7</v>
      </c>
      <c r="X296" s="17">
        <f t="shared" si="45"/>
        <v>1.9534883720930232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1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8</v>
      </c>
      <c r="BQ296" s="17">
        <f t="shared" si="51"/>
        <v>0.68376068376068377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46.833333333333336</v>
      </c>
      <c r="W297" s="10">
        <f t="shared" si="44"/>
        <v>54</v>
      </c>
      <c r="X297" s="17">
        <f t="shared" si="45"/>
        <v>1.1530249110320283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17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310.05</v>
      </c>
      <c r="BP297" s="10">
        <f t="shared" si="50"/>
        <v>199</v>
      </c>
      <c r="BQ297" s="17">
        <f t="shared" si="51"/>
        <v>0.64183196258667952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12</v>
      </c>
      <c r="X298" s="17">
        <f t="shared" si="45"/>
        <v>0.65753424657534243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8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19.499999999999996</v>
      </c>
      <c r="BP298" s="10">
        <f t="shared" si="50"/>
        <v>22</v>
      </c>
      <c r="BQ298" s="17">
        <f t="shared" si="51"/>
        <v>1.1282051282051284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1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20.333333333333332</v>
      </c>
      <c r="W299" s="10">
        <f t="shared" si="44"/>
        <v>17</v>
      </c>
      <c r="X299" s="17">
        <f t="shared" si="45"/>
        <v>0.83606557377049184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23.4</v>
      </c>
      <c r="BP299" s="10">
        <f t="shared" si="50"/>
        <v>20</v>
      </c>
      <c r="BQ299" s="17">
        <f t="shared" si="51"/>
        <v>0.85470085470085477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31.5</v>
      </c>
      <c r="W300" s="10">
        <f t="shared" si="44"/>
        <v>19</v>
      </c>
      <c r="X300" s="17">
        <f t="shared" si="45"/>
        <v>0.60317460317460314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25.43</v>
      </c>
      <c r="BP300" s="10">
        <f t="shared" si="50"/>
        <v>15</v>
      </c>
      <c r="BQ300" s="17">
        <f t="shared" si="51"/>
        <v>0.58985450255603622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6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82.583333333333329</v>
      </c>
      <c r="W301" s="10">
        <f t="shared" si="44"/>
        <v>52</v>
      </c>
      <c r="X301" s="17">
        <f t="shared" si="45"/>
        <v>0.62966700302724521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1.3333333333333333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4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195.04</v>
      </c>
      <c r="BP301" s="10">
        <f t="shared" si="50"/>
        <v>131</v>
      </c>
      <c r="BQ301" s="17">
        <f t="shared" si="51"/>
        <v>0.67165709598031176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57.916666666666664</v>
      </c>
      <c r="W302" s="10">
        <f t="shared" si="44"/>
        <v>32</v>
      </c>
      <c r="X302" s="17">
        <f t="shared" si="45"/>
        <v>0.55251798561151078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33</v>
      </c>
      <c r="BQ302" s="17">
        <f t="shared" si="51"/>
        <v>0.67692307692307707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25</v>
      </c>
      <c r="O303" s="36">
        <f>VLOOKUP($H303,[1]EDA!$H$6:$BN$980,O$1,FALSE)</f>
        <v>17</v>
      </c>
      <c r="P303" s="36">
        <f>VLOOKUP($H303,[1]EDA!$H$6:$BN$980,P$1,FALSE)</f>
        <v>8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109</v>
      </c>
      <c r="X303" s="17">
        <f t="shared" si="45"/>
        <v>1.468013468013468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78</v>
      </c>
      <c r="BH303" s="36">
        <f>VLOOKUP($H303,[4]IRA!$H$7:$CS$981,BH$1,FALSE)</f>
        <v>34</v>
      </c>
      <c r="BI303" s="36">
        <f>VLOOKUP($H303,[4]IRA!$H$7:$CS$981,BI$1,FALSE)</f>
        <v>19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250</v>
      </c>
      <c r="BQ303" s="17">
        <f t="shared" si="51"/>
        <v>0.8216116734586566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2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89.8</v>
      </c>
      <c r="W304" s="10">
        <f t="shared" si="44"/>
        <v>33</v>
      </c>
      <c r="X304" s="17">
        <f t="shared" si="45"/>
        <v>0.36748329621380849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5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7</v>
      </c>
      <c r="BB304" s="17">
        <f t="shared" si="49"/>
        <v>1.9090909090909092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5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82.990000000000009</v>
      </c>
      <c r="BP304" s="10">
        <f t="shared" si="50"/>
        <v>49</v>
      </c>
      <c r="BQ304" s="17">
        <f t="shared" si="51"/>
        <v>0.59043258223882389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83</v>
      </c>
      <c r="X305" s="17">
        <f t="shared" si="45"/>
        <v>0.84665079904794294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265.24</v>
      </c>
      <c r="BP305" s="10">
        <f t="shared" si="50"/>
        <v>209</v>
      </c>
      <c r="BQ305" s="17">
        <f t="shared" si="51"/>
        <v>0.78796561604584525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67</v>
      </c>
      <c r="X306" s="17">
        <f t="shared" si="45"/>
        <v>0.74874278264108773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132</v>
      </c>
      <c r="BQ306" s="17">
        <f t="shared" si="51"/>
        <v>0.56874488345038565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116.58333333333333</v>
      </c>
      <c r="W307" s="10">
        <f t="shared" si="44"/>
        <v>63</v>
      </c>
      <c r="X307" s="17">
        <f t="shared" si="45"/>
        <v>0.54038598999285203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475.94</v>
      </c>
      <c r="BP307" s="10">
        <f t="shared" si="50"/>
        <v>299</v>
      </c>
      <c r="BQ307" s="17">
        <f t="shared" si="51"/>
        <v>0.62823044921628779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3</v>
      </c>
      <c r="X308" s="17">
        <f t="shared" si="45"/>
        <v>0.76271186440677974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41</v>
      </c>
      <c r="BQ308" s="17">
        <f t="shared" si="51"/>
        <v>1.0512820512820513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19.583333333333332</v>
      </c>
      <c r="W309" s="10">
        <f t="shared" si="44"/>
        <v>17</v>
      </c>
      <c r="X309" s="17">
        <f t="shared" si="45"/>
        <v>0.86808510638297876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46</v>
      </c>
      <c r="BQ309" s="17">
        <f t="shared" si="51"/>
        <v>0.63756063756063752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8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162.26666666666668</v>
      </c>
      <c r="W310" s="10">
        <f t="shared" si="44"/>
        <v>95</v>
      </c>
      <c r="X310" s="17">
        <f t="shared" si="45"/>
        <v>0.58545603944124891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343.28</v>
      </c>
      <c r="BP310" s="10">
        <f t="shared" si="50"/>
        <v>199</v>
      </c>
      <c r="BQ310" s="17">
        <f t="shared" si="51"/>
        <v>0.57970170123514342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129.93333333333334</v>
      </c>
      <c r="W311" s="10">
        <f t="shared" si="44"/>
        <v>91</v>
      </c>
      <c r="X311" s="17">
        <f t="shared" si="45"/>
        <v>0.70035915854284247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368.68</v>
      </c>
      <c r="BP311" s="10">
        <f t="shared" si="50"/>
        <v>216</v>
      </c>
      <c r="BQ311" s="17">
        <f t="shared" si="51"/>
        <v>0.58587392861017684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14.416666666666666</v>
      </c>
      <c r="W312" s="10">
        <f t="shared" si="44"/>
        <v>13</v>
      </c>
      <c r="X312" s="17">
        <f t="shared" si="45"/>
        <v>0.90173410404624277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27.3</v>
      </c>
      <c r="BP312" s="10">
        <f t="shared" si="50"/>
        <v>23</v>
      </c>
      <c r="BQ312" s="17">
        <f t="shared" si="51"/>
        <v>0.8424908424908425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3</v>
      </c>
      <c r="X313" s="17">
        <f t="shared" si="45"/>
        <v>8.600095556617296E-2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21</v>
      </c>
      <c r="BQ313" s="17">
        <f t="shared" si="51"/>
        <v>0.14837843566734968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13</v>
      </c>
      <c r="Q314" s="36">
        <f>VLOOKUP($H314,[1]EDA!$H$6:$BN$980,Q$1,FALSE)</f>
        <v>1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112</v>
      </c>
      <c r="X314" s="17">
        <f t="shared" si="45"/>
        <v>0.98030634573304154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10</v>
      </c>
      <c r="BJ314" s="36">
        <f>VLOOKUP($H314,[4]IRA!$H$7:$CS$981,BJ$1,FALSE)</f>
        <v>2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115.24</v>
      </c>
      <c r="BP314" s="10">
        <f t="shared" si="50"/>
        <v>80</v>
      </c>
      <c r="BQ314" s="17">
        <f t="shared" si="51"/>
        <v>0.69420340159666782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2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122</v>
      </c>
      <c r="W315" s="10">
        <f t="shared" si="44"/>
        <v>84</v>
      </c>
      <c r="X315" s="17">
        <f t="shared" si="45"/>
        <v>0.68852459016393441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9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177.49</v>
      </c>
      <c r="BP315" s="10">
        <f t="shared" si="50"/>
        <v>113</v>
      </c>
      <c r="BQ315" s="17">
        <f t="shared" si="51"/>
        <v>0.63665558623021012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24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164.7</v>
      </c>
      <c r="W316" s="10">
        <f t="shared" si="44"/>
        <v>74</v>
      </c>
      <c r="X316" s="17">
        <f t="shared" si="45"/>
        <v>0.44930176077717066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117.03999999999999</v>
      </c>
      <c r="BP316" s="10">
        <f t="shared" si="50"/>
        <v>64</v>
      </c>
      <c r="BQ316" s="17">
        <f t="shared" si="51"/>
        <v>0.54682159945317843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136.76666666666668</v>
      </c>
      <c r="W317" s="10">
        <f t="shared" si="44"/>
        <v>91</v>
      </c>
      <c r="X317" s="17">
        <f t="shared" si="45"/>
        <v>0.66536680477699239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3</v>
      </c>
      <c r="BB317" s="17">
        <f t="shared" si="49"/>
        <v>1.2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142.39999999999998</v>
      </c>
      <c r="BP317" s="10">
        <f t="shared" si="50"/>
        <v>104</v>
      </c>
      <c r="BQ317" s="17">
        <f t="shared" si="51"/>
        <v>0.73033707865168551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23</v>
      </c>
      <c r="X318" s="17">
        <f t="shared" si="45"/>
        <v>0.58056373580143039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135</v>
      </c>
      <c r="BQ318" s="17">
        <f t="shared" si="51"/>
        <v>0.51082185560768889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3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49.416666666666664</v>
      </c>
      <c r="W319" s="10">
        <f t="shared" si="44"/>
        <v>34</v>
      </c>
      <c r="X319" s="17">
        <f t="shared" si="45"/>
        <v>0.68802698145025298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134.55000000000001</v>
      </c>
      <c r="BP319" s="10">
        <f t="shared" si="50"/>
        <v>83</v>
      </c>
      <c r="BQ319" s="17">
        <f t="shared" si="51"/>
        <v>0.6168710516536603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21</v>
      </c>
      <c r="X320" s="17">
        <f t="shared" si="45"/>
        <v>0.68664850136239786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2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15</v>
      </c>
      <c r="BQ320" s="17">
        <f t="shared" si="51"/>
        <v>0.69930069930069927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113.71666666666667</v>
      </c>
      <c r="W321" s="10">
        <f t="shared" si="44"/>
        <v>37</v>
      </c>
      <c r="X321" s="17">
        <f t="shared" si="45"/>
        <v>0.32537007181591676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6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45.3</v>
      </c>
      <c r="BP321" s="10">
        <f t="shared" si="50"/>
        <v>35</v>
      </c>
      <c r="BQ321" s="17">
        <f t="shared" si="51"/>
        <v>0.77262693156732898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7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102</v>
      </c>
      <c r="W322" s="10">
        <f t="shared" si="44"/>
        <v>102</v>
      </c>
      <c r="X322" s="17">
        <f t="shared" si="45"/>
        <v>1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19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353.09000000000003</v>
      </c>
      <c r="BP322" s="10">
        <f t="shared" si="50"/>
        <v>215</v>
      </c>
      <c r="BQ322" s="17">
        <f t="shared" si="51"/>
        <v>0.60890990965476222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26</v>
      </c>
      <c r="X323" s="17">
        <f t="shared" si="45"/>
        <v>0.27576453950857344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53</v>
      </c>
      <c r="BQ323" s="17">
        <f t="shared" si="51"/>
        <v>0.51232479458675695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23.083333333333332</v>
      </c>
      <c r="W324" s="10">
        <f t="shared" si="44"/>
        <v>10</v>
      </c>
      <c r="X324" s="17">
        <f t="shared" si="45"/>
        <v>0.43321299638989169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15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66</v>
      </c>
      <c r="BQ324" s="17">
        <f t="shared" si="51"/>
        <v>0.70512820512820518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53</v>
      </c>
      <c r="X325" s="17">
        <f t="shared" si="45"/>
        <v>0.25120467651473261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82</v>
      </c>
      <c r="BQ325" s="17">
        <f t="shared" si="51"/>
        <v>0.51269225959734899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1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21.333333333333332</v>
      </c>
      <c r="W326" s="10">
        <f t="shared" si="44"/>
        <v>17</v>
      </c>
      <c r="X326" s="17">
        <f t="shared" si="45"/>
        <v>0.796875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23.4</v>
      </c>
      <c r="BP326" s="10">
        <f t="shared" si="50"/>
        <v>16</v>
      </c>
      <c r="BQ326" s="17">
        <f t="shared" si="51"/>
        <v>0.68376068376068377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20.25</v>
      </c>
      <c r="W328" s="10">
        <f t="shared" si="44"/>
        <v>18</v>
      </c>
      <c r="X328" s="17">
        <f t="shared" si="45"/>
        <v>0.88888888888888884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48</v>
      </c>
      <c r="BQ328" s="17">
        <f t="shared" si="51"/>
        <v>0.53511705685618727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1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11</v>
      </c>
      <c r="X329" s="17">
        <f t="shared" si="45"/>
        <v>0.46610169491525422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1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3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91.649999999999991</v>
      </c>
      <c r="BP329" s="10">
        <f t="shared" si="50"/>
        <v>56</v>
      </c>
      <c r="BQ329" s="17">
        <f t="shared" si="51"/>
        <v>0.61102018548827064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25</v>
      </c>
      <c r="X330" s="17">
        <f t="shared" si="45"/>
        <v>0.65075921908893708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6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19</v>
      </c>
      <c r="BQ330" s="17">
        <f t="shared" si="51"/>
        <v>0.81058020477815707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3</v>
      </c>
      <c r="X331" s="17">
        <f t="shared" si="45"/>
        <v>0.20338983050847459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1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103.35</v>
      </c>
      <c r="BP331" s="10">
        <f t="shared" si="50"/>
        <v>64</v>
      </c>
      <c r="BQ331" s="17">
        <f t="shared" si="51"/>
        <v>0.6192549588776004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1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44.016666666666666</v>
      </c>
      <c r="W332" s="10">
        <f t="shared" si="44"/>
        <v>18</v>
      </c>
      <c r="X332" s="17">
        <f t="shared" si="45"/>
        <v>0.40893600908746686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1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25</v>
      </c>
      <c r="BQ332" s="17">
        <f t="shared" si="51"/>
        <v>1.6025641025641029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9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66</v>
      </c>
      <c r="X333" s="17">
        <f t="shared" si="45"/>
        <v>1.2571428571428571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2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85.839999999999989</v>
      </c>
      <c r="BP333" s="10">
        <f t="shared" si="50"/>
        <v>58</v>
      </c>
      <c r="BQ333" s="17">
        <f t="shared" si="51"/>
        <v>0.67567567567567577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4</v>
      </c>
      <c r="Q334" s="36">
        <f>VLOOKUP($H334,[1]EDA!$H$6:$BN$980,Q$1,FALSE)</f>
        <v>1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60.583333333333336</v>
      </c>
      <c r="W334" s="10">
        <f t="shared" si="44"/>
        <v>25</v>
      </c>
      <c r="X334" s="17">
        <f t="shared" si="45"/>
        <v>0.4126547455295736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1</v>
      </c>
      <c r="AM334" s="17">
        <f t="shared" si="47"/>
        <v>0.20979020979020979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3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128.75</v>
      </c>
      <c r="BP334" s="10">
        <f t="shared" si="50"/>
        <v>91</v>
      </c>
      <c r="BQ334" s="17">
        <f t="shared" si="51"/>
        <v>0.70679611650485441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1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12.083333333333334</v>
      </c>
      <c r="W335" s="10">
        <f t="shared" si="44"/>
        <v>15</v>
      </c>
      <c r="X335" s="17">
        <f t="shared" si="45"/>
        <v>1.2413793103448276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52.69</v>
      </c>
      <c r="BP335" s="10">
        <f t="shared" si="50"/>
        <v>33</v>
      </c>
      <c r="BQ335" s="17">
        <f t="shared" si="51"/>
        <v>0.62630480167014613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23.216666666666665</v>
      </c>
      <c r="W336" s="10">
        <f t="shared" si="44"/>
        <v>9</v>
      </c>
      <c r="X336" s="17">
        <f t="shared" si="45"/>
        <v>0.3876525484565686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2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56.55</v>
      </c>
      <c r="BP336" s="10">
        <f t="shared" si="50"/>
        <v>36</v>
      </c>
      <c r="BQ336" s="17">
        <f t="shared" si="51"/>
        <v>0.6366047745358091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9</v>
      </c>
      <c r="X337" s="17">
        <f t="shared" si="45"/>
        <v>0.3517915309446254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23.4</v>
      </c>
      <c r="BP337" s="10">
        <f t="shared" si="50"/>
        <v>24</v>
      </c>
      <c r="BQ337" s="17">
        <f t="shared" si="51"/>
        <v>1.0256410256410258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14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111.60000000000001</v>
      </c>
      <c r="W338" s="10">
        <f t="shared" si="44"/>
        <v>87</v>
      </c>
      <c r="X338" s="17">
        <f t="shared" si="45"/>
        <v>0.77956989247311825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19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349.04999999999995</v>
      </c>
      <c r="BP338" s="10">
        <f t="shared" si="50"/>
        <v>213</v>
      </c>
      <c r="BQ338" s="17">
        <f t="shared" si="51"/>
        <v>0.61022776106574994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194.46666666666667</v>
      </c>
      <c r="W339" s="10">
        <f t="shared" si="44"/>
        <v>138</v>
      </c>
      <c r="X339" s="17">
        <f t="shared" si="45"/>
        <v>0.70963318477888238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20</v>
      </c>
      <c r="AM339" s="17">
        <f t="shared" si="47"/>
        <v>3.8461538461538458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7</v>
      </c>
      <c r="BB339" s="17">
        <f t="shared" si="49"/>
        <v>0.77634011090573007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501.59999999999997</v>
      </c>
      <c r="BP339" s="10">
        <f t="shared" si="50"/>
        <v>333</v>
      </c>
      <c r="BQ339" s="17">
        <f t="shared" si="51"/>
        <v>0.6638755980861244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22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226.31666666666666</v>
      </c>
      <c r="W340" s="10">
        <f t="shared" si="44"/>
        <v>129</v>
      </c>
      <c r="X340" s="17">
        <f t="shared" si="45"/>
        <v>0.56999779070623757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1</v>
      </c>
      <c r="AM340" s="17">
        <f t="shared" si="47"/>
        <v>0.1048951048951049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8.3333333333333339</v>
      </c>
      <c r="BA340" s="20">
        <f t="shared" si="48"/>
        <v>12</v>
      </c>
      <c r="BB340" s="17">
        <f t="shared" si="49"/>
        <v>1.44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13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361.96999999999997</v>
      </c>
      <c r="BP340" s="10">
        <f t="shared" si="50"/>
        <v>219</v>
      </c>
      <c r="BQ340" s="17">
        <f t="shared" si="51"/>
        <v>0.60502251567809495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2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4</v>
      </c>
      <c r="X341" s="17">
        <f t="shared" si="45"/>
        <v>1.2307692307692308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11.7</v>
      </c>
      <c r="BP341" s="10">
        <f t="shared" si="50"/>
        <v>8</v>
      </c>
      <c r="BQ341" s="17">
        <f t="shared" si="51"/>
        <v>0.68376068376068377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9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87</v>
      </c>
      <c r="X342" s="17">
        <f t="shared" si="45"/>
        <v>1.1237890204520993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2</v>
      </c>
      <c r="AM342" s="17">
        <f t="shared" si="47"/>
        <v>1.5384615384615383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4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32</v>
      </c>
      <c r="BQ342" s="17">
        <f t="shared" si="51"/>
        <v>0.60721062618595822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1</v>
      </c>
      <c r="BQ343" s="17">
        <f t="shared" si="51"/>
        <v>0.51282051282051289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5</v>
      </c>
      <c r="X344" s="17">
        <f t="shared" si="45"/>
        <v>0.7407407407407407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25.349999999999998</v>
      </c>
      <c r="BP344" s="10">
        <f t="shared" si="50"/>
        <v>18</v>
      </c>
      <c r="BQ344" s="17">
        <f t="shared" si="51"/>
        <v>0.71005917159763321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4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85.416666666666671</v>
      </c>
      <c r="W345" s="10">
        <f t="shared" si="44"/>
        <v>61</v>
      </c>
      <c r="X345" s="17">
        <f t="shared" si="45"/>
        <v>0.7141463414634146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169.94</v>
      </c>
      <c r="BP345" s="10">
        <f t="shared" si="50"/>
        <v>89</v>
      </c>
      <c r="BQ345" s="17">
        <f t="shared" si="51"/>
        <v>0.5237142520889726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15.25</v>
      </c>
      <c r="W346" s="10">
        <f t="shared" si="44"/>
        <v>21</v>
      </c>
      <c r="X346" s="17">
        <f t="shared" si="45"/>
        <v>1.3770491803278688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40.950000000000003</v>
      </c>
      <c r="BP346" s="10">
        <f t="shared" si="50"/>
        <v>23</v>
      </c>
      <c r="BQ346" s="17">
        <f t="shared" si="51"/>
        <v>0.56166056166056166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4.3333333333333339</v>
      </c>
      <c r="W347" s="10">
        <f t="shared" si="44"/>
        <v>5</v>
      </c>
      <c r="X347" s="17">
        <f t="shared" si="45"/>
        <v>1.1538461538461537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83.929999999999993</v>
      </c>
      <c r="BP347" s="10">
        <f t="shared" si="50"/>
        <v>48</v>
      </c>
      <c r="BQ347" s="17">
        <f t="shared" si="51"/>
        <v>0.57190515906112238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31.25</v>
      </c>
      <c r="W348" s="10">
        <f t="shared" si="44"/>
        <v>36</v>
      </c>
      <c r="X348" s="17">
        <f t="shared" si="45"/>
        <v>1.1519999999999999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3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99.49</v>
      </c>
      <c r="BP348" s="10">
        <f t="shared" si="50"/>
        <v>58</v>
      </c>
      <c r="BQ348" s="17">
        <f t="shared" si="51"/>
        <v>0.58297316313197312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6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14</v>
      </c>
      <c r="X349" s="17">
        <f t="shared" ref="X349:X412" si="53">IFERROR(W349/V349,0)</f>
        <v>0.30215827338129497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93.6</v>
      </c>
      <c r="BP349" s="10">
        <f t="shared" ref="BP349:BP412" si="58">SUM(BC349:BN349)</f>
        <v>64</v>
      </c>
      <c r="BQ349" s="17">
        <f t="shared" ref="BQ349:BQ412" si="59">IFERROR(BP349/BO349,0)</f>
        <v>0.68376068376068377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4</v>
      </c>
      <c r="X350" s="17">
        <f t="shared" si="53"/>
        <v>0.41379310344827591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6</v>
      </c>
      <c r="BQ350" s="17">
        <f t="shared" si="59"/>
        <v>0.51282051282051289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8</v>
      </c>
      <c r="X351" s="17">
        <f t="shared" si="53"/>
        <v>0.29447852760736193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25.349999999999998</v>
      </c>
      <c r="BP351" s="10">
        <f t="shared" si="58"/>
        <v>13</v>
      </c>
      <c r="BQ351" s="17">
        <f t="shared" si="59"/>
        <v>0.51282051282051289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5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119.33333333333333</v>
      </c>
      <c r="W352" s="10">
        <f t="shared" si="52"/>
        <v>107</v>
      </c>
      <c r="X352" s="17">
        <f t="shared" si="53"/>
        <v>0.89664804469273751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10.833333333333334</v>
      </c>
      <c r="AL352" s="39">
        <f t="shared" si="54"/>
        <v>1</v>
      </c>
      <c r="AM352" s="17">
        <f t="shared" si="55"/>
        <v>9.2307692307692299E-2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7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22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339.34000000000003</v>
      </c>
      <c r="BP352" s="10">
        <f t="shared" si="58"/>
        <v>223</v>
      </c>
      <c r="BQ352" s="17">
        <f t="shared" si="59"/>
        <v>0.65715801261271878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19.916666666666664</v>
      </c>
      <c r="W374" s="10">
        <f t="shared" si="52"/>
        <v>21</v>
      </c>
      <c r="X374" s="17">
        <f t="shared" si="53"/>
        <v>1.0543933054393306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5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81.94</v>
      </c>
      <c r="BP374" s="10">
        <f t="shared" si="58"/>
        <v>63</v>
      </c>
      <c r="BQ374" s="17">
        <f t="shared" si="59"/>
        <v>0.76885525994630222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4</v>
      </c>
      <c r="X379" s="17">
        <f t="shared" si="53"/>
        <v>0.29813664596273293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12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5.85</v>
      </c>
      <c r="BP380" s="10">
        <f t="shared" si="58"/>
        <v>33</v>
      </c>
      <c r="BQ380" s="17">
        <f t="shared" si="59"/>
        <v>5.6410256410256414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11</v>
      </c>
      <c r="P381" s="36">
        <f>VLOOKUP($H381,[1]EDA!$H$6:$BN$980,P$1,FALSE)</f>
        <v>0</v>
      </c>
      <c r="Q381" s="36">
        <f>VLOOKUP($H381,[1]EDA!$H$6:$BN$980,Q$1,FALSE)</f>
        <v>3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71.916666666666671</v>
      </c>
      <c r="W381" s="10">
        <f t="shared" si="52"/>
        <v>49</v>
      </c>
      <c r="X381" s="17">
        <f t="shared" si="53"/>
        <v>0.6813441483198146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55</v>
      </c>
      <c r="BI381" s="36">
        <f>VLOOKUP($H381,[4]IRA!$H$7:$CS$981,BI$1,FALSE)</f>
        <v>0</v>
      </c>
      <c r="BJ381" s="36">
        <f>VLOOKUP($H381,[4]IRA!$H$7:$CS$981,BJ$1,FALSE)</f>
        <v>4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189.23</v>
      </c>
      <c r="BP381" s="10">
        <f t="shared" si="58"/>
        <v>159</v>
      </c>
      <c r="BQ381" s="17">
        <f t="shared" si="59"/>
        <v>0.84024731807852882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0</v>
      </c>
      <c r="Q382" s="36">
        <f>VLOOKUP($H382,[1]EDA!$H$6:$BN$980,Q$1,FALSE)</f>
        <v>6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50</v>
      </c>
      <c r="X382" s="17">
        <f t="shared" si="53"/>
        <v>0.5389867049946101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0</v>
      </c>
      <c r="BJ382" s="36">
        <f>VLOOKUP($H382,[4]IRA!$H$7:$CS$981,BJ$1,FALSE)</f>
        <v>10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67</v>
      </c>
      <c r="BQ382" s="17">
        <f t="shared" si="59"/>
        <v>0.59992836676217765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10</v>
      </c>
      <c r="X396" s="17">
        <f t="shared" si="53"/>
        <v>0.28530670470756064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37</v>
      </c>
      <c r="BQ396" s="17">
        <f t="shared" si="59"/>
        <v>0.70022710068130201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8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33.916666666666664</v>
      </c>
      <c r="W423" s="10">
        <f t="shared" si="60"/>
        <v>78</v>
      </c>
      <c r="X423" s="17">
        <f t="shared" si="61"/>
        <v>2.2997542997543001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13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236.04</v>
      </c>
      <c r="BP423" s="10">
        <f t="shared" si="66"/>
        <v>167</v>
      </c>
      <c r="BQ423" s="17">
        <f t="shared" si="67"/>
        <v>0.70750720216912388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4.5</v>
      </c>
      <c r="W425" s="10">
        <f t="shared" si="60"/>
        <v>30</v>
      </c>
      <c r="X425" s="17">
        <f t="shared" si="61"/>
        <v>6.666666666666667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64.849999999999994</v>
      </c>
      <c r="BP425" s="10">
        <f t="shared" si="66"/>
        <v>36</v>
      </c>
      <c r="BQ425" s="17">
        <f t="shared" si="67"/>
        <v>0.55512721665381659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26</v>
      </c>
      <c r="X426" s="17">
        <f t="shared" si="61"/>
        <v>0.82105263157894737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1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25.349999999999998</v>
      </c>
      <c r="BP426" s="10">
        <f t="shared" si="66"/>
        <v>16</v>
      </c>
      <c r="BQ426" s="17">
        <f t="shared" si="67"/>
        <v>0.63116370808678501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6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29</v>
      </c>
      <c r="X431" s="17">
        <f t="shared" si="61"/>
        <v>0.37875489769264253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12</v>
      </c>
      <c r="BI431" s="36">
        <f>VLOOKUP($H431,[4]IRA!$H$7:$CS$981,BI$1,FALSE)</f>
        <v>3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84</v>
      </c>
      <c r="BQ431" s="17">
        <f t="shared" si="67"/>
        <v>0.62430323299888513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2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20.083333333333332</v>
      </c>
      <c r="W434" s="10">
        <f t="shared" si="60"/>
        <v>9</v>
      </c>
      <c r="X434" s="17">
        <f t="shared" si="61"/>
        <v>0.44813278008298757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2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199.14999999999998</v>
      </c>
      <c r="BP434" s="10">
        <f t="shared" si="66"/>
        <v>104</v>
      </c>
      <c r="BQ434" s="17">
        <f t="shared" si="67"/>
        <v>0.52221943258850123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67.95</v>
      </c>
      <c r="W435" s="10">
        <f t="shared" si="60"/>
        <v>34</v>
      </c>
      <c r="X435" s="17">
        <f t="shared" si="61"/>
        <v>0.5003679175864606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11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50.779999999999994</v>
      </c>
      <c r="BP435" s="10">
        <f t="shared" si="66"/>
        <v>26</v>
      </c>
      <c r="BQ435" s="17">
        <f t="shared" si="67"/>
        <v>0.51201260338716037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9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38</v>
      </c>
      <c r="X436" s="17">
        <f t="shared" si="61"/>
        <v>0.58914728682170547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8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93.92</v>
      </c>
      <c r="BP436" s="10">
        <f t="shared" si="66"/>
        <v>57</v>
      </c>
      <c r="BQ436" s="17">
        <f t="shared" si="67"/>
        <v>0.60689948892674617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11</v>
      </c>
      <c r="X437" s="17">
        <f t="shared" si="61"/>
        <v>0.50381679389312983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42</v>
      </c>
      <c r="BQ437" s="17">
        <f t="shared" si="67"/>
        <v>0.65268065268065278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25</v>
      </c>
      <c r="X440" s="17">
        <f t="shared" si="61"/>
        <v>0.81300813008130079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3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81.98</v>
      </c>
      <c r="BP440" s="10">
        <f t="shared" si="66"/>
        <v>50</v>
      </c>
      <c r="BQ440" s="17">
        <f t="shared" si="67"/>
        <v>0.60990485484264456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19</v>
      </c>
      <c r="X445" s="17">
        <f t="shared" si="61"/>
        <v>0.69300911854103342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2</v>
      </c>
      <c r="BQ445" s="17">
        <f t="shared" si="67"/>
        <v>1.0256410256410258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20</v>
      </c>
      <c r="X447" s="17">
        <f t="shared" si="61"/>
        <v>0.3524229074889868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25</v>
      </c>
      <c r="BQ447" s="17">
        <f t="shared" si="67"/>
        <v>0.55741360089186176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35</v>
      </c>
      <c r="X448" s="17">
        <f t="shared" si="61"/>
        <v>0.559254327563249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34</v>
      </c>
      <c r="BQ448" s="17">
        <f t="shared" si="67"/>
        <v>0.75808249721293208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20.916666666666668</v>
      </c>
      <c r="W449" s="10">
        <f t="shared" si="60"/>
        <v>12</v>
      </c>
      <c r="X449" s="17">
        <f t="shared" si="61"/>
        <v>0.57370517928286846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2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34.5</v>
      </c>
      <c r="W451" s="10">
        <f t="shared" si="60"/>
        <v>20</v>
      </c>
      <c r="X451" s="17">
        <f t="shared" si="61"/>
        <v>0.57971014492753625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5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99.57</v>
      </c>
      <c r="BP451" s="10">
        <f t="shared" si="66"/>
        <v>65</v>
      </c>
      <c r="BQ451" s="17">
        <f t="shared" si="67"/>
        <v>0.65280707040273178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14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37</v>
      </c>
      <c r="X452" s="17">
        <f t="shared" si="61"/>
        <v>0.70253164556962033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63</v>
      </c>
      <c r="BQ452" s="17">
        <f t="shared" si="67"/>
        <v>0.97826086956521729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12</v>
      </c>
      <c r="X454" s="17">
        <f t="shared" si="61"/>
        <v>0.2696629213483146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8</v>
      </c>
      <c r="BJ454" s="36">
        <f>VLOOKUP($H454,[4]IRA!$H$7:$CS$981,BJ$1,FALSE)</f>
        <v>2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89.7</v>
      </c>
      <c r="BP454" s="10">
        <f t="shared" si="66"/>
        <v>68</v>
      </c>
      <c r="BQ454" s="17">
        <f t="shared" si="67"/>
        <v>0.75808249721293197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12</v>
      </c>
      <c r="X456" s="17">
        <f t="shared" si="61"/>
        <v>0.63716814159292035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19</v>
      </c>
      <c r="BQ456" s="17">
        <f t="shared" si="67"/>
        <v>0.512267457535724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20.083333333333332</v>
      </c>
      <c r="W457" s="10">
        <f t="shared" si="60"/>
        <v>11</v>
      </c>
      <c r="X457" s="17">
        <f t="shared" si="61"/>
        <v>0.5477178423236515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5.85</v>
      </c>
      <c r="BP457" s="10">
        <f t="shared" si="66"/>
        <v>5</v>
      </c>
      <c r="BQ457" s="17">
        <f t="shared" si="67"/>
        <v>0.85470085470085477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1</v>
      </c>
      <c r="X459" s="17">
        <f t="shared" si="61"/>
        <v>0.11214953271028039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1</v>
      </c>
      <c r="BQ459" s="17">
        <f t="shared" si="67"/>
        <v>0.51282051282051289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24</v>
      </c>
      <c r="W460" s="10">
        <f t="shared" si="60"/>
        <v>5</v>
      </c>
      <c r="X460" s="17">
        <f t="shared" si="61"/>
        <v>0.20833333333333334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62.440000000000005</v>
      </c>
      <c r="BP460" s="10">
        <f t="shared" si="66"/>
        <v>36</v>
      </c>
      <c r="BQ460" s="17">
        <f t="shared" si="67"/>
        <v>0.57655349135169753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3</v>
      </c>
      <c r="X467" s="17">
        <f t="shared" si="61"/>
        <v>6.1728395061728406E-2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11</v>
      </c>
      <c r="BQ467" s="17">
        <f t="shared" si="67"/>
        <v>0.51282051282051289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12.083333333333334</v>
      </c>
      <c r="W469" s="10">
        <f t="shared" si="60"/>
        <v>11</v>
      </c>
      <c r="X469" s="17">
        <f t="shared" si="61"/>
        <v>0.91034482758620683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8</v>
      </c>
      <c r="BQ469" s="17">
        <f t="shared" si="67"/>
        <v>0.51282051282051289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19.416666666666668</v>
      </c>
      <c r="W472" s="10">
        <f t="shared" si="60"/>
        <v>14</v>
      </c>
      <c r="X472" s="17">
        <f t="shared" si="61"/>
        <v>0.72103004291845485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39</v>
      </c>
      <c r="BP472" s="10">
        <f t="shared" si="66"/>
        <v>24</v>
      </c>
      <c r="BQ472" s="17">
        <f t="shared" si="67"/>
        <v>0.61538461538461542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25.25</v>
      </c>
      <c r="W473" s="10">
        <f t="shared" si="60"/>
        <v>3</v>
      </c>
      <c r="X473" s="17">
        <f t="shared" si="61"/>
        <v>0.11881188118811881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5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25</v>
      </c>
      <c r="X507" s="17">
        <f t="shared" si="69"/>
        <v>0.60216780409474113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43</v>
      </c>
      <c r="BQ507" s="17">
        <f t="shared" si="75"/>
        <v>0.52503052503052505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1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47</v>
      </c>
      <c r="X508" s="17">
        <f t="shared" si="69"/>
        <v>0.65127020785219403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4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8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195.32</v>
      </c>
      <c r="BP508" s="10">
        <f t="shared" si="74"/>
        <v>125</v>
      </c>
      <c r="BQ508" s="17">
        <f t="shared" si="75"/>
        <v>0.6399754249436822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5</v>
      </c>
      <c r="Q509" s="36">
        <f>VLOOKUP($H509,[1]EDA!$H$6:$BN$980,Q$1,FALSE)</f>
        <v>2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19</v>
      </c>
      <c r="X509" s="17">
        <f t="shared" si="69"/>
        <v>0.29803921568627451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21</v>
      </c>
      <c r="BJ509" s="36">
        <f>VLOOKUP($H509,[4]IRA!$H$7:$CS$981,BJ$1,FALSE)</f>
        <v>10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173.6</v>
      </c>
      <c r="BP509" s="10">
        <f t="shared" si="74"/>
        <v>120</v>
      </c>
      <c r="BQ509" s="17">
        <f t="shared" si="75"/>
        <v>0.69124423963133641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54.75</v>
      </c>
      <c r="W523" s="10">
        <f t="shared" si="68"/>
        <v>22</v>
      </c>
      <c r="X523" s="17">
        <f t="shared" si="69"/>
        <v>0.40182648401826482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3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187.32</v>
      </c>
      <c r="BP523" s="10">
        <f t="shared" si="74"/>
        <v>107</v>
      </c>
      <c r="BQ523" s="17">
        <f t="shared" si="75"/>
        <v>0.57121503309844124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35.9</v>
      </c>
      <c r="W526" s="10">
        <f t="shared" si="68"/>
        <v>16</v>
      </c>
      <c r="X526" s="17">
        <f t="shared" si="69"/>
        <v>0.44568245125348194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8</v>
      </c>
      <c r="BB526" s="17">
        <f t="shared" si="73"/>
        <v>2.6666666666666665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7.8</v>
      </c>
      <c r="BP526" s="10">
        <f t="shared" si="74"/>
        <v>11</v>
      </c>
      <c r="BQ526" s="17">
        <f t="shared" si="75"/>
        <v>1.4102564102564104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25</v>
      </c>
      <c r="W533" s="10">
        <f t="shared" si="68"/>
        <v>17</v>
      </c>
      <c r="X533" s="17">
        <f t="shared" si="69"/>
        <v>0.68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24</v>
      </c>
      <c r="BQ533" s="17">
        <f t="shared" si="75"/>
        <v>2.4217961654894045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55</v>
      </c>
      <c r="X536" s="17">
        <f t="shared" si="69"/>
        <v>0.82212257100149466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60</v>
      </c>
      <c r="BQ536" s="17">
        <f t="shared" si="75"/>
        <v>0.69897483690587148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38.75</v>
      </c>
      <c r="W551" s="10">
        <f t="shared" si="76"/>
        <v>17</v>
      </c>
      <c r="X551" s="17">
        <f t="shared" si="77"/>
        <v>0.43870967741935485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19.499999999999996</v>
      </c>
      <c r="BP551" s="10">
        <f t="shared" si="82"/>
        <v>14</v>
      </c>
      <c r="BQ551" s="17">
        <f t="shared" si="83"/>
        <v>0.71794871794871806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20</v>
      </c>
      <c r="X552" s="17">
        <f t="shared" si="77"/>
        <v>0.8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18</v>
      </c>
      <c r="BQ552" s="17">
        <f t="shared" si="83"/>
        <v>0.70894052776683747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1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18</v>
      </c>
      <c r="X553" s="17">
        <f t="shared" si="77"/>
        <v>0.31304347826086959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7</v>
      </c>
      <c r="BQ553" s="17">
        <f t="shared" si="83"/>
        <v>0.71794871794871795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14</v>
      </c>
      <c r="X554" s="17">
        <f t="shared" si="77"/>
        <v>0.38199181446111868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22</v>
      </c>
      <c r="BQ554" s="17">
        <f t="shared" si="83"/>
        <v>0.5641025641025641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10</v>
      </c>
      <c r="W556" s="10">
        <f t="shared" si="76"/>
        <v>5</v>
      </c>
      <c r="X556" s="17">
        <f t="shared" si="77"/>
        <v>0.5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1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56.55</v>
      </c>
      <c r="BP556" s="10">
        <f t="shared" si="82"/>
        <v>34</v>
      </c>
      <c r="BQ556" s="17">
        <f t="shared" si="83"/>
        <v>0.60123784261715296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6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6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39</v>
      </c>
      <c r="X571" s="17">
        <f t="shared" si="77"/>
        <v>1.5294117647058822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5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44</v>
      </c>
      <c r="BQ571" s="17">
        <f t="shared" si="83"/>
        <v>0.66324992463069055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12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31</v>
      </c>
      <c r="X572" s="17">
        <f t="shared" si="77"/>
        <v>0.29951690821256038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4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59</v>
      </c>
      <c r="BQ572" s="17">
        <f t="shared" si="83"/>
        <v>0.67236467236467246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13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9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116.15</v>
      </c>
      <c r="W593" s="10">
        <f t="shared" si="76"/>
        <v>125</v>
      </c>
      <c r="X593" s="17">
        <f t="shared" si="77"/>
        <v>1.076194575979337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4</v>
      </c>
      <c r="BB593" s="17">
        <f t="shared" si="81"/>
        <v>0.5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21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688.63</v>
      </c>
      <c r="BP593" s="10">
        <f t="shared" si="82"/>
        <v>411</v>
      </c>
      <c r="BQ593" s="17">
        <f t="shared" si="83"/>
        <v>0.59683719849556371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23</v>
      </c>
      <c r="X595" s="17">
        <f t="shared" si="77"/>
        <v>0.57571964956195243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32</v>
      </c>
      <c r="BQ595" s="17">
        <f t="shared" si="83"/>
        <v>0.77953714981729605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2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38.75</v>
      </c>
      <c r="W599" s="10">
        <f t="shared" si="76"/>
        <v>20</v>
      </c>
      <c r="X599" s="17">
        <f t="shared" si="77"/>
        <v>0.5161290322580645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6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21.45</v>
      </c>
      <c r="BP599" s="10">
        <f t="shared" si="82"/>
        <v>21</v>
      </c>
      <c r="BQ599" s="17">
        <f t="shared" si="83"/>
        <v>0.97902097902097907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6</v>
      </c>
      <c r="X600" s="17">
        <f t="shared" si="77"/>
        <v>0.35820895522388058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2</v>
      </c>
      <c r="BB600" s="17">
        <f t="shared" si="81"/>
        <v>0.85106382978723405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23.45</v>
      </c>
      <c r="BP600" s="10">
        <f t="shared" si="82"/>
        <v>12</v>
      </c>
      <c r="BQ600" s="17">
        <f t="shared" si="83"/>
        <v>0.51172707889125801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6</v>
      </c>
      <c r="P602" s="36">
        <f>VLOOKUP($H602,[1]EDA!$H$6:$BN$980,P$1,FALSE)</f>
        <v>3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24</v>
      </c>
      <c r="X602" s="17">
        <f t="shared" si="77"/>
        <v>0.58536585365853655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7</v>
      </c>
      <c r="BI602" s="36">
        <f>VLOOKUP($H602,[4]IRA!$H$7:$CS$981,BI$1,FALSE)</f>
        <v>4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62</v>
      </c>
      <c r="BQ602" s="17">
        <f t="shared" si="83"/>
        <v>0.62342885872297649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6</v>
      </c>
      <c r="X606" s="17">
        <f t="shared" si="85"/>
        <v>0.5714285714285714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9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73</v>
      </c>
      <c r="BQ606" s="17">
        <f t="shared" si="91"/>
        <v>0.7636782090176798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9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39</v>
      </c>
      <c r="X607" s="17">
        <f t="shared" si="85"/>
        <v>3.6279069767441858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13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126.75</v>
      </c>
      <c r="BP607" s="10">
        <f t="shared" si="90"/>
        <v>95</v>
      </c>
      <c r="BQ607" s="17">
        <f t="shared" si="91"/>
        <v>0.74950690335305725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23</v>
      </c>
      <c r="X609" s="17">
        <f t="shared" si="85"/>
        <v>1.1948051948051948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1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57</v>
      </c>
      <c r="BQ609" s="17">
        <f t="shared" si="91"/>
        <v>0.53146853146853146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25</v>
      </c>
      <c r="X611" s="17">
        <f t="shared" si="85"/>
        <v>0.86206896551724133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62</v>
      </c>
      <c r="BQ611" s="17">
        <f t="shared" si="91"/>
        <v>0.55780476833108406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25.75</v>
      </c>
      <c r="W612" s="10">
        <f t="shared" si="84"/>
        <v>54</v>
      </c>
      <c r="X612" s="17">
        <f t="shared" si="85"/>
        <v>2.0970873786407767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125.13999999999999</v>
      </c>
      <c r="BP612" s="10">
        <f t="shared" si="90"/>
        <v>81</v>
      </c>
      <c r="BQ612" s="17">
        <f t="shared" si="91"/>
        <v>0.64727505194182522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24</v>
      </c>
      <c r="X613" s="17">
        <f t="shared" si="85"/>
        <v>0.56804733727810652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7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24</v>
      </c>
      <c r="BQ613" s="17">
        <f t="shared" si="91"/>
        <v>0.76923076923076927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25</v>
      </c>
      <c r="X614" s="17">
        <f t="shared" si="85"/>
        <v>2.5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69</v>
      </c>
      <c r="BQ614" s="17">
        <f t="shared" si="91"/>
        <v>0.61007957559681691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46</v>
      </c>
      <c r="X615" s="17">
        <f t="shared" si="85"/>
        <v>1.5726495726495726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93.600000000000009</v>
      </c>
      <c r="BP615" s="10">
        <f t="shared" si="90"/>
        <v>63</v>
      </c>
      <c r="BQ615" s="17">
        <f t="shared" si="91"/>
        <v>0.67307692307692302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29</v>
      </c>
      <c r="X616" s="17">
        <f t="shared" si="85"/>
        <v>1.5890410958904109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46</v>
      </c>
      <c r="BQ616" s="17">
        <f t="shared" si="91"/>
        <v>0.6048652202498358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20</v>
      </c>
      <c r="X619" s="17">
        <f t="shared" si="85"/>
        <v>1.1940298507462686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28</v>
      </c>
      <c r="BQ619" s="17">
        <f t="shared" si="91"/>
        <v>0.51282051282051289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1</v>
      </c>
      <c r="P621" s="36">
        <f>VLOOKUP($H621,[1]EDA!$H$6:$BN$980,P$1,FALSE)</f>
        <v>0</v>
      </c>
      <c r="Q621" s="36">
        <f>VLOOKUP($H621,[1]EDA!$H$6:$BN$980,Q$1,FALSE)</f>
        <v>3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40</v>
      </c>
      <c r="X621" s="17">
        <f t="shared" si="85"/>
        <v>2.3880597014925371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</v>
      </c>
      <c r="BI621" s="36">
        <f>VLOOKUP($H621,[4]IRA!$H$7:$CS$981,BI$1,FALSE)</f>
        <v>0</v>
      </c>
      <c r="BJ621" s="36">
        <f>VLOOKUP($H621,[4]IRA!$H$7:$CS$981,BJ$1,FALSE)</f>
        <v>13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128</v>
      </c>
      <c r="BQ621" s="17">
        <f t="shared" si="91"/>
        <v>0.5704862503899808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58</v>
      </c>
      <c r="X623" s="17">
        <f t="shared" si="85"/>
        <v>2.0530973451327434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180</v>
      </c>
      <c r="BQ623" s="17">
        <f t="shared" si="91"/>
        <v>0.63193371717455404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48</v>
      </c>
      <c r="X624" s="17">
        <f t="shared" si="85"/>
        <v>0.91778202676864251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8</v>
      </c>
      <c r="BB624" s="17">
        <f t="shared" si="89"/>
        <v>2.807017543859649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117</v>
      </c>
      <c r="BQ624" s="17">
        <f t="shared" si="91"/>
        <v>0.64416671254748681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3</v>
      </c>
      <c r="X625" s="17">
        <f t="shared" si="85"/>
        <v>0.34285714285714286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7.84</v>
      </c>
      <c r="BP625" s="10">
        <f t="shared" si="90"/>
        <v>5</v>
      </c>
      <c r="BQ625" s="17">
        <f t="shared" si="91"/>
        <v>0.63775510204081631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3</v>
      </c>
      <c r="X626" s="17">
        <f t="shared" si="85"/>
        <v>0.27906976744186046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19.579999999999998</v>
      </c>
      <c r="BP626" s="10">
        <f t="shared" si="90"/>
        <v>10</v>
      </c>
      <c r="BQ626" s="17">
        <f t="shared" si="91"/>
        <v>0.51072522982635349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1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1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10</v>
      </c>
      <c r="X636" s="17">
        <f t="shared" si="85"/>
        <v>0.75471698113207553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2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60.49</v>
      </c>
      <c r="BP636" s="10">
        <f t="shared" si="90"/>
        <v>43</v>
      </c>
      <c r="BQ636" s="17">
        <f t="shared" si="91"/>
        <v>0.71086129938832865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1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5.5</v>
      </c>
      <c r="W637" s="10">
        <f t="shared" si="84"/>
        <v>3</v>
      </c>
      <c r="X637" s="17">
        <f t="shared" si="85"/>
        <v>0.54545454545454541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1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31.2</v>
      </c>
      <c r="BP637" s="10">
        <f t="shared" si="90"/>
        <v>21</v>
      </c>
      <c r="BQ637" s="17">
        <f t="shared" si="91"/>
        <v>0.67307692307692313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33.5</v>
      </c>
      <c r="W658" s="10">
        <f t="shared" si="84"/>
        <v>62</v>
      </c>
      <c r="X658" s="17">
        <f t="shared" si="85"/>
        <v>1.8507462686567164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5</v>
      </c>
      <c r="BB658" s="17">
        <f t="shared" si="89"/>
        <v>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17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284.99</v>
      </c>
      <c r="BP658" s="10">
        <f t="shared" si="90"/>
        <v>182</v>
      </c>
      <c r="BQ658" s="17">
        <f t="shared" si="91"/>
        <v>0.63861889890873358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20</v>
      </c>
      <c r="X667" s="17">
        <f t="shared" si="85"/>
        <v>0.55172413793103448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40</v>
      </c>
      <c r="BQ667" s="17">
        <f t="shared" si="91"/>
        <v>0.68376068376068377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1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47</v>
      </c>
      <c r="X669" s="17">
        <f t="shared" ref="X669:X732" si="93">IFERROR(W669/V669,0)</f>
        <v>0.60920285158781595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19</v>
      </c>
      <c r="BQ669" s="17">
        <f t="shared" ref="BQ669:BQ732" si="99">IFERROR(BP669/BO669,0)</f>
        <v>0.57315233785822028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25</v>
      </c>
      <c r="X670" s="17">
        <f t="shared" si="93"/>
        <v>0.70422535211267601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316</v>
      </c>
      <c r="BB670" s="17">
        <f t="shared" si="97"/>
        <v>1.0810810810810811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239</v>
      </c>
      <c r="BQ670" s="17">
        <f t="shared" si="99"/>
        <v>0.52357167893445489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6</v>
      </c>
      <c r="X671" s="17">
        <f t="shared" si="93"/>
        <v>8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41.07</v>
      </c>
      <c r="BP671" s="10">
        <f t="shared" si="98"/>
        <v>22</v>
      </c>
      <c r="BQ671" s="17">
        <f t="shared" si="99"/>
        <v>0.53567080594107619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16</v>
      </c>
      <c r="X672" s="17">
        <f t="shared" si="93"/>
        <v>1.2549019607843137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208</v>
      </c>
      <c r="BQ672" s="17">
        <f t="shared" si="99"/>
        <v>0.51728425764735142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3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24.25</v>
      </c>
      <c r="W692" s="10">
        <f t="shared" si="92"/>
        <v>26</v>
      </c>
      <c r="X692" s="17">
        <f t="shared" si="93"/>
        <v>1.0721649484536082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2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39</v>
      </c>
      <c r="BQ692" s="17">
        <f t="shared" si="99"/>
        <v>0.62500000000000011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6</v>
      </c>
      <c r="X694" s="17">
        <f t="shared" si="93"/>
        <v>4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2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10</v>
      </c>
      <c r="X695" s="17">
        <f t="shared" si="93"/>
        <v>2.8571428571428572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4</v>
      </c>
      <c r="BB695" s="17">
        <f t="shared" si="97"/>
        <v>1.0810810810810809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26</v>
      </c>
      <c r="BQ695" s="17">
        <f t="shared" si="99"/>
        <v>0.51181102362204722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4</v>
      </c>
      <c r="X701" s="17">
        <f t="shared" si="93"/>
        <v>4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52</v>
      </c>
      <c r="BQ701" s="17">
        <f t="shared" si="99"/>
        <v>0.51282051282051289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15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27</v>
      </c>
      <c r="X709" s="17">
        <f t="shared" si="93"/>
        <v>4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20</v>
      </c>
      <c r="BQ709" s="17">
        <f t="shared" si="99"/>
        <v>0.51111679018655765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34</v>
      </c>
      <c r="X714" s="17">
        <f t="shared" si="93"/>
        <v>1.446808510638298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44</v>
      </c>
      <c r="BQ714" s="17">
        <f t="shared" si="99"/>
        <v>0.64468864468864473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9</v>
      </c>
      <c r="X718" s="17">
        <f t="shared" si="93"/>
        <v>7.2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5</v>
      </c>
      <c r="BQ718" s="17">
        <f t="shared" si="99"/>
        <v>1.2820512820512822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8.5</v>
      </c>
      <c r="W719" s="10">
        <f t="shared" si="92"/>
        <v>17</v>
      </c>
      <c r="X719" s="17">
        <f t="shared" si="93"/>
        <v>2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40.950000000000003</v>
      </c>
      <c r="BP719" s="10">
        <f t="shared" si="98"/>
        <v>31</v>
      </c>
      <c r="BQ719" s="17">
        <f t="shared" si="99"/>
        <v>0.757020757020757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11</v>
      </c>
      <c r="X721" s="17">
        <f t="shared" si="93"/>
        <v>4.4000000000000004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21</v>
      </c>
      <c r="BQ721" s="17">
        <f t="shared" si="99"/>
        <v>0.53846153846153855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5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6.25</v>
      </c>
      <c r="W722" s="10">
        <f t="shared" si="92"/>
        <v>36</v>
      </c>
      <c r="X722" s="17">
        <f t="shared" si="93"/>
        <v>5.76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2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109.2</v>
      </c>
      <c r="BP722" s="10">
        <f t="shared" si="98"/>
        <v>65</v>
      </c>
      <c r="BQ722" s="17">
        <f t="shared" si="99"/>
        <v>0.59523809523809523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0</v>
      </c>
      <c r="P724" s="36">
        <f>VLOOKUP($H724,[1]EDA!$H$6:$BN$980,P$1,FALSE)</f>
        <v>22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29</v>
      </c>
      <c r="X724" s="17">
        <f t="shared" si="93"/>
        <v>16.571428571428573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1</v>
      </c>
      <c r="BQ724" s="17">
        <f t="shared" si="99"/>
        <v>0.51282051282051289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2.25</v>
      </c>
      <c r="W727" s="10">
        <f t="shared" si="92"/>
        <v>11</v>
      </c>
      <c r="X727" s="17">
        <f t="shared" si="93"/>
        <v>4.8888888888888893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2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1.25</v>
      </c>
      <c r="W730" s="10">
        <f t="shared" si="92"/>
        <v>12</v>
      </c>
      <c r="X730" s="17">
        <f t="shared" si="93"/>
        <v>9.6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115.25000000000001</v>
      </c>
      <c r="BP730" s="10">
        <f t="shared" si="98"/>
        <v>65</v>
      </c>
      <c r="BQ730" s="17">
        <f t="shared" si="99"/>
        <v>0.56399132321041212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2</v>
      </c>
      <c r="W733" s="10">
        <f t="shared" ref="W733:W790" si="100">SUM(J733:U733)</f>
        <v>10</v>
      </c>
      <c r="X733" s="17">
        <f t="shared" ref="X733:X790" si="101">IFERROR(W733/V733,0)</f>
        <v>5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24</v>
      </c>
      <c r="BQ733" s="17">
        <f t="shared" ref="BQ733:BQ790" si="107">IFERROR(BP733/BO733,0)</f>
        <v>0.55813953488372092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11</v>
      </c>
      <c r="X734" s="17">
        <f t="shared" si="101"/>
        <v>4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60.45</v>
      </c>
      <c r="BP734" s="10">
        <f t="shared" si="106"/>
        <v>38</v>
      </c>
      <c r="BQ734" s="17">
        <f t="shared" si="107"/>
        <v>0.6286186931348221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34</v>
      </c>
      <c r="X736" s="17">
        <f t="shared" si="101"/>
        <v>4.8571428571428568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39</v>
      </c>
      <c r="BQ736" s="17">
        <f t="shared" si="107"/>
        <v>0.52631578947368429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4</v>
      </c>
      <c r="O745" s="36">
        <f>VLOOKUP($H745,[1]EDA!$H$6:$BN$980,O$1,FALSE)</f>
        <v>14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86</v>
      </c>
      <c r="X745" s="17">
        <f t="shared" si="101"/>
        <v>4.9855072463768115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39</v>
      </c>
      <c r="BQ745" s="17">
        <f t="shared" si="107"/>
        <v>0.51248357424441526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3</v>
      </c>
      <c r="X746" s="17">
        <f t="shared" si="101"/>
        <v>12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8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9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42</v>
      </c>
      <c r="X747" s="17">
        <f t="shared" si="101"/>
        <v>4.8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68</v>
      </c>
      <c r="BQ747" s="17">
        <f t="shared" si="107"/>
        <v>0.6009721608484313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2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21</v>
      </c>
      <c r="X749" s="17">
        <f t="shared" si="101"/>
        <v>5.6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2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85</v>
      </c>
      <c r="BB749" s="17">
        <f t="shared" si="105"/>
        <v>1.1781011781011781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5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114</v>
      </c>
      <c r="BQ749" s="17">
        <f t="shared" si="107"/>
        <v>0.59052059052059047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8</v>
      </c>
      <c r="X757" s="17">
        <f t="shared" si="101"/>
        <v>2.4615384615384617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5</v>
      </c>
      <c r="BH757" s="36">
        <f>VLOOKUP($H757,[4]IRA!$H$7:$CS$981,BH$1,FALSE)</f>
        <v>7</v>
      </c>
      <c r="BI757" s="36">
        <f>VLOOKUP($H757,[4]IRA!$H$7:$CS$981,BI$1,FALSE)</f>
        <v>2</v>
      </c>
      <c r="BJ757" s="36">
        <f>VLOOKUP($H757,[4]IRA!$H$7:$CS$981,BJ$1,FALSE)</f>
        <v>4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23.4</v>
      </c>
      <c r="BP757" s="10">
        <f t="shared" si="106"/>
        <v>18</v>
      </c>
      <c r="BQ757" s="17">
        <f t="shared" si="107"/>
        <v>0.76923076923076927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64</v>
      </c>
      <c r="X761" s="17">
        <f t="shared" si="101"/>
        <v>7.3142857142857141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12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79.949999999999989</v>
      </c>
      <c r="BP761" s="10">
        <f t="shared" si="106"/>
        <v>64</v>
      </c>
      <c r="BQ761" s="17">
        <f t="shared" si="107"/>
        <v>0.80050031269543476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3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9</v>
      </c>
      <c r="W762" s="10">
        <f t="shared" si="100"/>
        <v>52</v>
      </c>
      <c r="X762" s="17">
        <f t="shared" si="101"/>
        <v>5.7777777777777777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222.34</v>
      </c>
      <c r="BP762" s="10">
        <f t="shared" si="106"/>
        <v>146</v>
      </c>
      <c r="BQ762" s="17">
        <f t="shared" si="107"/>
        <v>0.65665197445353962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2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4</v>
      </c>
      <c r="W763" s="10">
        <f t="shared" si="100"/>
        <v>23</v>
      </c>
      <c r="X763" s="17">
        <f t="shared" si="101"/>
        <v>5.75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9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218.55</v>
      </c>
      <c r="BP763" s="10">
        <f t="shared" si="106"/>
        <v>67</v>
      </c>
      <c r="BQ763" s="17">
        <f t="shared" si="107"/>
        <v>0.30656600320292837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2.75</v>
      </c>
      <c r="W764" s="10">
        <f t="shared" si="100"/>
        <v>12</v>
      </c>
      <c r="X764" s="17">
        <f t="shared" si="101"/>
        <v>4.3636363636363633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5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142.35</v>
      </c>
      <c r="BP764" s="10">
        <f t="shared" si="106"/>
        <v>95</v>
      </c>
      <c r="BQ764" s="17">
        <f t="shared" si="107"/>
        <v>0.66736916051984552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4</v>
      </c>
      <c r="X765" s="17">
        <f t="shared" si="101"/>
        <v>5.333333333333333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33</v>
      </c>
      <c r="BQ765" s="17">
        <f t="shared" si="107"/>
        <v>0.76923076923076916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21</v>
      </c>
      <c r="X766" s="17">
        <f t="shared" si="101"/>
        <v>5.6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16</v>
      </c>
      <c r="BQ766" s="17">
        <f t="shared" si="107"/>
        <v>0.9116809116809117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44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60</v>
      </c>
      <c r="X767" s="17">
        <f t="shared" si="101"/>
        <v>4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2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15</v>
      </c>
      <c r="BQ767" s="17">
        <f t="shared" si="107"/>
        <v>0.51142175247187183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8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56.75</v>
      </c>
      <c r="W768" s="10">
        <f t="shared" si="100"/>
        <v>282</v>
      </c>
      <c r="X768" s="17">
        <f t="shared" si="101"/>
        <v>4.9691629955947141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4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494.14</v>
      </c>
      <c r="BP768" s="10">
        <f t="shared" si="106"/>
        <v>271</v>
      </c>
      <c r="BQ768" s="17">
        <f t="shared" si="107"/>
        <v>0.54842757113368679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6</v>
      </c>
      <c r="X769" s="17">
        <f t="shared" si="101"/>
        <v>4.8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6</v>
      </c>
      <c r="BQ769" s="17">
        <f t="shared" si="107"/>
        <v>0.51282051282051289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29</v>
      </c>
      <c r="X770" s="17">
        <f t="shared" si="101"/>
        <v>4.833333333333333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22</v>
      </c>
      <c r="BQ770" s="17">
        <f t="shared" si="107"/>
        <v>0.805860805860806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20</v>
      </c>
      <c r="X772" s="17">
        <f t="shared" si="101"/>
        <v>5.333333333333333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72.149999999999991</v>
      </c>
      <c r="BP772" s="10">
        <f t="shared" si="106"/>
        <v>48</v>
      </c>
      <c r="BQ772" s="17">
        <f t="shared" si="107"/>
        <v>0.66528066528066532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1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10</v>
      </c>
      <c r="X773" s="17">
        <f t="shared" si="101"/>
        <v>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37</v>
      </c>
      <c r="X775" s="17">
        <f t="shared" si="101"/>
        <v>5.1034482758620694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63</v>
      </c>
      <c r="BQ775" s="17">
        <f t="shared" si="107"/>
        <v>0.60957910014513794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0</v>
      </c>
      <c r="P777" s="36">
        <f>VLOOKUP($H777,[1]EDA!$H$6:$BN$980,P$1,FALSE)</f>
        <v>14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3.5</v>
      </c>
      <c r="W777" s="10">
        <f t="shared" si="100"/>
        <v>28</v>
      </c>
      <c r="X777" s="17">
        <f t="shared" si="101"/>
        <v>8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2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0</v>
      </c>
      <c r="BI777" s="36">
        <f>VLOOKUP($H777,[4]IRA!$H$7:$CS$981,BI$1,FALSE)</f>
        <v>5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56.589999999999996</v>
      </c>
      <c r="BP777" s="10">
        <f t="shared" si="106"/>
        <v>34</v>
      </c>
      <c r="BQ777" s="17">
        <f t="shared" si="107"/>
        <v>0.6008128644636862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23</v>
      </c>
      <c r="X778" s="17">
        <f t="shared" si="101"/>
        <v>5.75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55</v>
      </c>
      <c r="BQ778" s="17">
        <f t="shared" si="107"/>
        <v>0.7829181494661922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14</v>
      </c>
      <c r="X779" s="17">
        <f t="shared" si="101"/>
        <v>5.6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35</v>
      </c>
      <c r="BQ779" s="17">
        <f t="shared" si="107"/>
        <v>0.64102564102564097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7</v>
      </c>
      <c r="X780" s="17">
        <f t="shared" si="101"/>
        <v>4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28</v>
      </c>
      <c r="BQ780" s="17">
        <f t="shared" si="107"/>
        <v>0.51282051282051277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34</v>
      </c>
      <c r="X781" s="17">
        <f t="shared" si="101"/>
        <v>4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18</v>
      </c>
      <c r="BQ781" s="17">
        <f t="shared" si="107"/>
        <v>0.51165434906196705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1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16</v>
      </c>
      <c r="W782" s="10">
        <f t="shared" si="100"/>
        <v>65</v>
      </c>
      <c r="X782" s="17">
        <f t="shared" si="101"/>
        <v>4.0625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119.03</v>
      </c>
      <c r="BP782" s="10">
        <f t="shared" si="106"/>
        <v>61</v>
      </c>
      <c r="BQ782" s="17">
        <f t="shared" si="107"/>
        <v>0.51247584642527089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6</v>
      </c>
      <c r="X784" s="17">
        <f t="shared" si="101"/>
        <v>4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21</v>
      </c>
      <c r="BB784" s="17">
        <f t="shared" si="105"/>
        <v>1.1351351351351351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66</v>
      </c>
      <c r="BQ784" s="17">
        <f t="shared" si="107"/>
        <v>0.53290270488494151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69</v>
      </c>
      <c r="X785" s="17">
        <f t="shared" si="101"/>
        <v>4.2461538461538462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227</v>
      </c>
      <c r="BB785" s="17">
        <f t="shared" si="105"/>
        <v>2.2722722722722724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283</v>
      </c>
      <c r="BQ785" s="17">
        <f t="shared" si="107"/>
        <v>0.74241192056454786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7.5</v>
      </c>
      <c r="W787" s="10">
        <f t="shared" ref="W787:W789" si="108">SUM(J787:U787)</f>
        <v>30</v>
      </c>
      <c r="X787" s="17">
        <f t="shared" ref="X787:X789" si="109">IFERROR(W787/V787,0)</f>
        <v>4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74.14</v>
      </c>
      <c r="BP787" s="10">
        <f t="shared" ref="BP787:BP789" si="114">SUM(BC787:BN787)</f>
        <v>46</v>
      </c>
      <c r="BQ787" s="17">
        <f t="shared" ref="BQ787:BQ789" si="115">IFERROR(BP787/BO787,0)</f>
        <v>0.62044780145670353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1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2738</v>
      </c>
      <c r="G4" s="26">
        <f>SUMIFS('EDA IRA'!AL6:AL996,'EDA IRA'!E6:E996,REDES!E4)</f>
        <v>54</v>
      </c>
      <c r="H4" s="27">
        <f>SUMIFS('EDA IRA'!BA6:BA996,'EDA IRA'!E6:E996,REDES!E4)</f>
        <v>184</v>
      </c>
      <c r="I4" s="26">
        <f>SUMIFS('EDA IRA'!BP6:BP996,'EDA IRA'!E6:E996,REDES!E4)</f>
        <v>6018</v>
      </c>
    </row>
    <row r="5" spans="5:9" s="23" customFormat="1" ht="12" x14ac:dyDescent="0.25">
      <c r="E5" s="28" t="s">
        <v>636</v>
      </c>
      <c r="F5" s="29">
        <f>SUMIFS('EDA IRA'!W7:W995,'EDA IRA'!E7:E995,REDES!E5)</f>
        <v>4435</v>
      </c>
      <c r="G5" s="30">
        <f>SUMIFS('EDA IRA'!AL7:AL997,'EDA IRA'!E7:E997,REDES!E5)</f>
        <v>30</v>
      </c>
      <c r="H5" s="31">
        <f>SUMIFS('EDA IRA'!BA7:BA997,'EDA IRA'!E7:E997,REDES!E5)</f>
        <v>2335</v>
      </c>
      <c r="I5" s="30">
        <f>SUMIFS('EDA IRA'!BP7:BP997,'EDA IRA'!E7:E997,REDES!E5)</f>
        <v>10875</v>
      </c>
    </row>
    <row r="6" spans="5:9" s="23" customFormat="1" ht="12" x14ac:dyDescent="0.25">
      <c r="E6" s="28" t="s">
        <v>181</v>
      </c>
      <c r="F6" s="29">
        <f>SUMIFS('EDA IRA'!W8:W996,'EDA IRA'!E8:E996,REDES!E6)</f>
        <v>2708</v>
      </c>
      <c r="G6" s="30">
        <f>SUMIFS('EDA IRA'!AL8:AL998,'EDA IRA'!E8:E998,REDES!E6)</f>
        <v>52</v>
      </c>
      <c r="H6" s="31">
        <f>SUMIFS('EDA IRA'!BA8:BA998,'EDA IRA'!E8:E998,REDES!E6)</f>
        <v>177</v>
      </c>
      <c r="I6" s="30">
        <f>SUMIFS('EDA IRA'!BP8:BP998,'EDA IRA'!E8:E998,REDES!E6)</f>
        <v>4013</v>
      </c>
    </row>
    <row r="7" spans="5:9" s="23" customFormat="1" ht="12" x14ac:dyDescent="0.25">
      <c r="E7" s="28" t="s">
        <v>548</v>
      </c>
      <c r="F7" s="29">
        <f>SUMIFS('EDA IRA'!W9:W997,'EDA IRA'!E9:E997,REDES!E7)</f>
        <v>4937</v>
      </c>
      <c r="G7" s="30">
        <f>SUMIFS('EDA IRA'!AL9:AL999,'EDA IRA'!E9:E999,REDES!E7)</f>
        <v>111</v>
      </c>
      <c r="H7" s="31">
        <f>SUMIFS('EDA IRA'!BA9:BA999,'EDA IRA'!E9:E999,REDES!E7)</f>
        <v>430</v>
      </c>
      <c r="I7" s="30">
        <f>SUMIFS('EDA IRA'!BP9:BP999,'EDA IRA'!E9:E999,REDES!E7)</f>
        <v>10406</v>
      </c>
    </row>
    <row r="8" spans="5:9" s="23" customFormat="1" ht="12" x14ac:dyDescent="0.25">
      <c r="E8" s="28" t="s">
        <v>519</v>
      </c>
      <c r="F8" s="29">
        <f>SUMIFS('EDA IRA'!W10:W998,'EDA IRA'!E10:E998,REDES!E8)</f>
        <v>2173</v>
      </c>
      <c r="G8" s="30">
        <f>SUMIFS('EDA IRA'!AL10:AL1000,'EDA IRA'!E10:E1000,REDES!E8)</f>
        <v>22</v>
      </c>
      <c r="H8" s="31">
        <f>SUMIFS('EDA IRA'!BA10:BA1000,'EDA IRA'!E10:E1000,REDES!E8)</f>
        <v>202</v>
      </c>
      <c r="I8" s="30">
        <f>SUMIFS('EDA IRA'!BP10:BP1000,'EDA IRA'!E10:E1000,REDES!E8)</f>
        <v>4683</v>
      </c>
    </row>
    <row r="9" spans="5:9" s="23" customFormat="1" ht="12" x14ac:dyDescent="0.25">
      <c r="E9" s="28" t="s">
        <v>245</v>
      </c>
      <c r="F9" s="29">
        <f>SUMIFS('EDA IRA'!W11:W999,'EDA IRA'!E11:E999,REDES!E9)</f>
        <v>2137</v>
      </c>
      <c r="G9" s="30">
        <f>SUMIFS('EDA IRA'!AL11:AL1001,'EDA IRA'!E11:E1001,REDES!E9)</f>
        <v>42</v>
      </c>
      <c r="H9" s="31">
        <f>SUMIFS('EDA IRA'!BA11:BA1001,'EDA IRA'!E11:E1001,REDES!E9)</f>
        <v>168</v>
      </c>
      <c r="I9" s="30">
        <f>SUMIFS('EDA IRA'!BP11:BP1001,'EDA IRA'!E11:E1001,REDES!E9)</f>
        <v>4840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1543</v>
      </c>
      <c r="G10" s="30">
        <f>SUMIFS('EDA IRA'!AL12:AL1002,'EDA IRA'!E12:E1002,REDES!E10)</f>
        <v>14</v>
      </c>
      <c r="H10" s="31">
        <f>SUMIFS('EDA IRA'!BA12:BA1002,'EDA IRA'!E12:E1002,REDES!E10)</f>
        <v>78</v>
      </c>
      <c r="I10" s="30">
        <f>SUMIFS('EDA IRA'!BP12:BP1002,'EDA IRA'!E12:E1002,REDES!E10)</f>
        <v>3520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2077</v>
      </c>
      <c r="G11" s="30">
        <f>SUMIFS('EDA IRA'!AL13:AL1003,'EDA IRA'!E13:E1003,REDES!E11)</f>
        <v>5</v>
      </c>
      <c r="H11" s="31">
        <f>SUMIFS('EDA IRA'!BA13:BA1003,'EDA IRA'!E13:E1003,REDES!E11)</f>
        <v>244</v>
      </c>
      <c r="I11" s="30">
        <f>SUMIFS('EDA IRA'!BP13:BP1003,'EDA IRA'!E13:E1003,REDES!E11)</f>
        <v>5352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22748</v>
      </c>
      <c r="G13" s="33">
        <f t="shared" ref="G13:I13" si="0">SUM(G4:G12)</f>
        <v>330</v>
      </c>
      <c r="H13" s="33">
        <f t="shared" si="0"/>
        <v>3818</v>
      </c>
      <c r="I13" s="33">
        <f t="shared" si="0"/>
        <v>49707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2025-09-04T13:30:10Z</dcterms:modified>
</cp:coreProperties>
</file>